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tarianajombik/Desktop/HAHASIAH/OVS/OVS_2026/CIC GAPEL/SP/SP_MF_DOLINKA/"/>
    </mc:Choice>
  </mc:AlternateContent>
  <xr:revisionPtr revIDLastSave="0" documentId="8_{F2E3E0D3-FD42-AE45-9D41-33793442AABC}" xr6:coauthVersionLast="47" xr6:coauthVersionMax="47" xr10:uidLastSave="{00000000-0000-0000-0000-000000000000}"/>
  <bookViews>
    <workbookView xWindow="0" yWindow="600" windowWidth="28800" windowHeight="15720" tabRatio="853" xr2:uid="{00000000-000D-0000-FFFF-FFFF00000000}"/>
  </bookViews>
  <sheets>
    <sheet name="Rekapitulácia" sheetId="8" r:id="rId1"/>
    <sheet name="Rozpocet01" sheetId="3" r:id="rId2"/>
    <sheet name="Rozpocet03" sheetId="13" r:id="rId3"/>
  </sheets>
  <definedNames>
    <definedName name="_FilterDatabase" localSheetId="1" hidden="1">Rozpocet01!#REF!</definedName>
    <definedName name="_FilterDatabase" localSheetId="2" hidden="1">Rozpocet03!#REF!</definedName>
    <definedName name="_xlnm._FilterDatabase" localSheetId="1" hidden="1">Rozpocet01!$A$9:$H$9</definedName>
    <definedName name="_xlnm._FilterDatabase" localSheetId="2" hidden="1">Rozpocet03!$A$9:$H$9</definedName>
    <definedName name="Print_Titles" localSheetId="1">#N/A</definedName>
    <definedName name="Print_Titles" localSheetId="2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8" i="3" l="1"/>
  <c r="H117" i="3"/>
  <c r="H116" i="3"/>
  <c r="H115" i="3"/>
  <c r="H114" i="3"/>
  <c r="H112" i="3"/>
  <c r="H111" i="3"/>
  <c r="H110" i="3"/>
  <c r="H109" i="3"/>
  <c r="H108" i="3"/>
  <c r="H107" i="3"/>
  <c r="H105" i="3" l="1"/>
  <c r="H38" i="13"/>
  <c r="H37" i="13" l="1"/>
  <c r="F17" i="13"/>
  <c r="F16" i="13"/>
  <c r="H139" i="3"/>
  <c r="F53" i="3"/>
  <c r="F47" i="3"/>
  <c r="F45" i="3"/>
  <c r="F48" i="3" s="1"/>
  <c r="H36" i="13" l="1"/>
  <c r="F18" i="13" l="1"/>
  <c r="F40" i="13"/>
  <c r="H40" i="13" s="1"/>
  <c r="H39" i="13" s="1"/>
  <c r="H35" i="13"/>
  <c r="H33" i="13"/>
  <c r="H32" i="13"/>
  <c r="H31" i="13"/>
  <c r="H28" i="13"/>
  <c r="H27" i="13"/>
  <c r="H26" i="13"/>
  <c r="H17" i="13"/>
  <c r="H16" i="13"/>
  <c r="F23" i="13" l="1"/>
  <c r="H23" i="13" s="1"/>
  <c r="F22" i="13"/>
  <c r="H22" i="13" s="1"/>
  <c r="F21" i="13"/>
  <c r="H21" i="13" s="1"/>
  <c r="F20" i="13"/>
  <c r="H20" i="13" s="1"/>
  <c r="F19" i="13"/>
  <c r="H19" i="13" s="1"/>
  <c r="H30" i="13"/>
  <c r="H25" i="13"/>
  <c r="H18" i="13"/>
  <c r="H15" i="13" l="1"/>
  <c r="H43" i="13"/>
  <c r="C16" i="8"/>
  <c r="H13" i="13" l="1"/>
  <c r="H145" i="3" l="1"/>
  <c r="H144" i="3"/>
  <c r="H143" i="3"/>
  <c r="H142" i="3"/>
  <c r="H138" i="3"/>
  <c r="H137" i="3"/>
  <c r="H136" i="3"/>
  <c r="H135" i="3"/>
  <c r="H134" i="3"/>
  <c r="H133" i="3"/>
  <c r="H132" i="3"/>
  <c r="H131" i="3"/>
  <c r="H121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7" i="3"/>
  <c r="H66" i="3"/>
  <c r="H65" i="3"/>
  <c r="H64" i="3"/>
  <c r="H63" i="3"/>
  <c r="H62" i="3"/>
  <c r="H59" i="3"/>
  <c r="H58" i="3"/>
  <c r="H57" i="3"/>
  <c r="H56" i="3"/>
  <c r="H55" i="3"/>
  <c r="H54" i="3"/>
  <c r="H53" i="3"/>
  <c r="H52" i="3"/>
  <c r="H48" i="3"/>
  <c r="H47" i="3"/>
  <c r="H45" i="3"/>
  <c r="H44" i="3"/>
  <c r="H42" i="3"/>
  <c r="H41" i="3"/>
  <c r="H38" i="3"/>
  <c r="H37" i="3"/>
  <c r="H36" i="3"/>
  <c r="H35" i="3"/>
  <c r="H34" i="3"/>
  <c r="H33" i="3"/>
  <c r="H32" i="3"/>
  <c r="H25" i="3"/>
  <c r="H24" i="3"/>
  <c r="H23" i="3"/>
  <c r="H22" i="3"/>
  <c r="H21" i="3"/>
  <c r="H20" i="3"/>
  <c r="H19" i="3"/>
  <c r="H18" i="3"/>
  <c r="H17" i="3"/>
  <c r="H16" i="3"/>
  <c r="H15" i="3"/>
  <c r="H85" i="3"/>
  <c r="F49" i="3"/>
  <c r="H49" i="3" s="1"/>
  <c r="F46" i="3"/>
  <c r="F43" i="3"/>
  <c r="F26" i="3"/>
  <c r="F27" i="3" s="1"/>
  <c r="F28" i="3" s="1"/>
  <c r="F29" i="3" s="1"/>
  <c r="H29" i="3" s="1"/>
  <c r="H120" i="3" l="1"/>
  <c r="H27" i="3"/>
  <c r="H26" i="3"/>
  <c r="H28" i="3"/>
  <c r="H86" i="3"/>
  <c r="H69" i="3" s="1"/>
  <c r="H43" i="3"/>
  <c r="H46" i="3"/>
  <c r="H31" i="3"/>
  <c r="H61" i="3" l="1"/>
  <c r="H141" i="3"/>
  <c r="H51" i="3" l="1"/>
  <c r="H40" i="3"/>
  <c r="H14" i="3" l="1"/>
  <c r="H147" i="3" s="1"/>
  <c r="C15" i="8" l="1"/>
  <c r="H13" i="3"/>
  <c r="C17" i="8" l="1"/>
  <c r="C14" i="8" l="1"/>
</calcChain>
</file>

<file path=xl/sharedStrings.xml><?xml version="1.0" encoding="utf-8"?>
<sst xmlns="http://schemas.openxmlformats.org/spreadsheetml/2006/main" count="346" uniqueCount="188">
  <si>
    <t xml:space="preserve"> </t>
  </si>
  <si>
    <t>HSV</t>
  </si>
  <si>
    <t>Stavba:</t>
  </si>
  <si>
    <t>Objekt:</t>
  </si>
  <si>
    <t>Časť:</t>
  </si>
  <si>
    <t xml:space="preserve">JKSO: </t>
  </si>
  <si>
    <t>Objednávateľ:</t>
  </si>
  <si>
    <t>Zhotoviteľ:</t>
  </si>
  <si>
    <t>Dátum:</t>
  </si>
  <si>
    <t>Kód</t>
  </si>
  <si>
    <t>Popis</t>
  </si>
  <si>
    <t>Cena celkom</t>
  </si>
  <si>
    <t>Hmotnosť celkom</t>
  </si>
  <si>
    <t>Suť celkom</t>
  </si>
  <si>
    <t>Celkom</t>
  </si>
  <si>
    <t>JKSO:</t>
  </si>
  <si>
    <t>P.Č.</t>
  </si>
  <si>
    <t>MJ</t>
  </si>
  <si>
    <t>Množstvo celkom</t>
  </si>
  <si>
    <t>Cena jednotková</t>
  </si>
  <si>
    <t>Práce a dodávky HSV</t>
  </si>
  <si>
    <t>Zemné práce</t>
  </si>
  <si>
    <t>m2</t>
  </si>
  <si>
    <t>m</t>
  </si>
  <si>
    <t>m3</t>
  </si>
  <si>
    <t>Vodorovné premiestnenie výkopku tr.1-4 do 10000 m</t>
  </si>
  <si>
    <t>Nakladanie neuľahnutého výkopku z hornín tr.1-4 nad 100 do 1000 m3</t>
  </si>
  <si>
    <t>Uloženie sypaniny na skládky nad 100 do 1000 m3</t>
  </si>
  <si>
    <t>Zakladanie</t>
  </si>
  <si>
    <t>Komunikácie</t>
  </si>
  <si>
    <t>Rúrové vedenie</t>
  </si>
  <si>
    <t>Ostatné investičné náklady</t>
  </si>
  <si>
    <t>kpl</t>
  </si>
  <si>
    <t>Vytýčenie inžinierských sietí</t>
  </si>
  <si>
    <t>Dokumentácia skutočného prevedenia stavby,vr.digit.sprac.</t>
  </si>
  <si>
    <t xml:space="preserve">Zhotoviteľ: </t>
  </si>
  <si>
    <t>T</t>
  </si>
  <si>
    <t>kg</t>
  </si>
  <si>
    <t>Zemina pre terénne úpravy</t>
  </si>
  <si>
    <t>Zmes trávna ihrisková</t>
  </si>
  <si>
    <t>ks</t>
  </si>
  <si>
    <t>bm</t>
  </si>
  <si>
    <t>Doprava materiálu a strojov</t>
  </si>
  <si>
    <t>Výkop ryhy pre drenáž do zhutnenej zemnej pláne</t>
  </si>
  <si>
    <t>Vytýčenie, výkop a zrovnanie ryhy pre osadenie obrubníkov a položenie zemnenia do ryhy pre obrubníky</t>
  </si>
  <si>
    <t>D+Uloženie a zosvorkovanie zemniaceho vodiča Ø 10 mm</t>
  </si>
  <si>
    <t>Poplatok za skladovanie - zemina a kamenivo (17 05) ostatné</t>
  </si>
  <si>
    <t>Betón pre osadenie cestných obrubníkov; vrátane spracovania a dopravy</t>
  </si>
  <si>
    <t>Geotextília</t>
  </si>
  <si>
    <t>Pokládka geotextílie</t>
  </si>
  <si>
    <t>Flexodrenážna PVC rúra priemer 80mm</t>
  </si>
  <si>
    <t>Flexodrenážna PVC rúra priemer 65mm</t>
  </si>
  <si>
    <t>Položenie drenážnych rúr do ryhy</t>
  </si>
  <si>
    <t>Štrkodrť 4 - 8mm  (alternatívne 8 - 16mm) na drenáž vrátane dopravy</t>
  </si>
  <si>
    <t>Obsypanie drenážnych rúr štrkodrťou 4 - 8 mm (alternatívne 8 - 16mm)</t>
  </si>
  <si>
    <t xml:space="preserve">Zhutnenie drenáže valcom </t>
  </si>
  <si>
    <t>Rozhrnutie strojové vrstiev frakcie podľa leaserového zamerania</t>
  </si>
  <si>
    <t>Zhutnenie vrstiev valcom po vrstvách max 0,2m  /min. hodnota hutnenia je  50MPa/</t>
  </si>
  <si>
    <t>Rozhrnutie vrstvy  podľa leaserového zamerania.</t>
  </si>
  <si>
    <t>Zhutnenie vrstvy valcom /min. hodnota hutnenia je  50MPa/pod zalievaním vodou!!!!!!</t>
  </si>
  <si>
    <t>kus</t>
  </si>
  <si>
    <t>dielo</t>
  </si>
  <si>
    <t>Madlo profilované  ochranné, materiál hliník, komaxitová úprava, farba sivá</t>
  </si>
  <si>
    <t>PVC krytka na M60,3mm stĺpik</t>
  </si>
  <si>
    <t>Samolepiaca páska protihluková,hr.3mm,rozmer:30mm*30mdl.).,</t>
  </si>
  <si>
    <t>Oko ART48 so závitom M6*70 (balenie 200kus)</t>
  </si>
  <si>
    <t>Samoistiaca matica M6</t>
  </si>
  <si>
    <t>PP krytka na samoistiacu maticu M6</t>
  </si>
  <si>
    <t>Sedlová svorka dvojitá 5mm</t>
  </si>
  <si>
    <t xml:space="preserve">Lanko poplastované 3/4 </t>
  </si>
  <si>
    <t>Šponovák M6</t>
  </si>
  <si>
    <t>Karabinka hliníková eloxovaná 4*50mm,farba strieborná-(balenie 100kus)</t>
  </si>
  <si>
    <t>Oplotenie</t>
  </si>
  <si>
    <t>Rozvádzač  RO</t>
  </si>
  <si>
    <t>Rozvodnica na omietku, oceľovoplechová, krytie min. IP 44</t>
  </si>
  <si>
    <t>Hlavný vypínač, 3-pól, min. 32A</t>
  </si>
  <si>
    <t>Hlavný vypínač, 3-pól, min. 20A</t>
  </si>
  <si>
    <t>Istič 16A, charakteristika C, 3-pólový</t>
  </si>
  <si>
    <t>Vývodka P 21</t>
  </si>
  <si>
    <t>Vývodka P 16</t>
  </si>
  <si>
    <t>Prepoj. mostík N7 (ak nie je súčasťou skrinky)</t>
  </si>
  <si>
    <t>Prepoj. mostík PE7 (ak nie je súčasťou skrinky)</t>
  </si>
  <si>
    <t>Podužný merač el.energie</t>
  </si>
  <si>
    <t xml:space="preserve">Istič PR/61 C10, </t>
  </si>
  <si>
    <t>Rozvodka/855.80/Acedur/P67</t>
  </si>
  <si>
    <t>CYKY-J/3x1,5</t>
  </si>
  <si>
    <t>LED svietidlo 1x200W, HS, IP 65</t>
  </si>
  <si>
    <t>Revízna správa a PD</t>
  </si>
  <si>
    <t>Montáž elektroinštalácie</t>
  </si>
  <si>
    <t>Elektroinštalácie</t>
  </si>
  <si>
    <t>Zameranie polohy, výšky a vytýčenie stavby</t>
  </si>
  <si>
    <t>Podružný materiál</t>
  </si>
  <si>
    <t>Montáž oplotenia</t>
  </si>
  <si>
    <t>Dielo</t>
  </si>
  <si>
    <t>Púzdro pre osadenie Volejbalové stĺpiky; materiál: hliník; rozmer:120*100*35mm</t>
  </si>
  <si>
    <t xml:space="preserve">Podlepovacia páska; šírka: 300mm </t>
  </si>
  <si>
    <t>Kremičitý piesok vrátane dopravy</t>
  </si>
  <si>
    <t>t</t>
  </si>
  <si>
    <t>Montáž šport.povrchu vrátane zásypu a čiarovania</t>
  </si>
  <si>
    <t>Unelý povrch</t>
  </si>
  <si>
    <t>Umelá tráva ; dĺžka vlákna: 20+2mm; Dtex:od 6600; počet vpichov na m2: 25 000; farba zelená, priepustnosť vody: min.67l/m2,hmotnosť min:2160g/m2+5% prerezávky</t>
  </si>
  <si>
    <t>Umelá tráva ; dĺžka vlákna: 20+2mm; Dtex:od 6600; počet vpichov na m2: 25 000; farba biela, priepustnosť vody: min.67l/m2,hmotnosť min:2160g/m2-šírka čiar 50mm</t>
  </si>
  <si>
    <t>komplet</t>
  </si>
  <si>
    <t xml:space="preserve">Stĺpik galvanizovaný Ø60mm 1700mm </t>
  </si>
  <si>
    <t xml:space="preserve">Stĺpik galvanizovaný Ø60mm 4700mm </t>
  </si>
  <si>
    <t xml:space="preserve"> Skrutka nabyt.s plochou a zápustnou maticou,hl.M6*140 </t>
  </si>
  <si>
    <t xml:space="preserve"> Skrutka nabyt.s plochou hl.M6*40 </t>
  </si>
  <si>
    <t xml:space="preserve"> Skrutka nabyt.s plochou hl. na imbuse M6*30 samorezný šrón do hliníku</t>
  </si>
  <si>
    <t>balenie</t>
  </si>
  <si>
    <t xml:space="preserve">Alumíniový výložník/farba: sivá/elox+T kus-komplet v. 2 m, </t>
  </si>
  <si>
    <t>Úprava pláne so zhutnením /min. hodnota hutnenia je  25MPa/</t>
  </si>
  <si>
    <t>Vytýčenie a vŕtanie otvorov pre osadenie púzdier stĺpikov  oplotenia do hutneného podložia</t>
  </si>
  <si>
    <t>Rozprestretie ornice,sklon do 1:5,do 500m2,hrúbka do 10cm so zasiatím trávneho semena</t>
  </si>
  <si>
    <t>Betón B15- C12/15 pre osadenie púzdier stĺpikov  oplotenia  vrátane spracovania a dopravy.</t>
  </si>
  <si>
    <t xml:space="preserve">Osadenie púzdier stĺpikov oplotenia </t>
  </si>
  <si>
    <t>Štrkodrť fr. 0-32/0-22mm, vrstva minimálnej hrúbky 100mm; vrátane dopravy</t>
  </si>
  <si>
    <t>Lepidlo PU</t>
  </si>
  <si>
    <t>Mantinel sendvičový; materiál: AL+PVC+AL;  hrúbka 6mm, farba sivá, rozmer: 2000x1000mm-59kusov</t>
  </si>
  <si>
    <t>Púzdro pre psadenie stĺpika oplotenia,materiál: hliník alebo PEHD plast  70.5/60.5x5x1000mm ; materiál hliník; komaxitová úprava; farba sivá-rohový</t>
  </si>
  <si>
    <t xml:space="preserve">Stĺpik galvanizovaný Ø60mm 3700mm </t>
  </si>
  <si>
    <t>Rúra galvanizovaná Ø48mm; stužujúca-21*5.85bm+2*3.3m+2*1.1m</t>
  </si>
  <si>
    <t>Jäcklový profil; galvanizovaný; vystužovací; rozmer: 30x30x2,5mm; materiál: FE -( 2* po všetkych stranách  )</t>
  </si>
  <si>
    <t>Sieť ochranná; oko 100x100 mm; farba: zelená; hr.: 100g/m2; materiál: Polyester</t>
  </si>
  <si>
    <r>
      <t xml:space="preserve">Profil ukončovací </t>
    </r>
    <r>
      <rPr>
        <b/>
        <sz val="8"/>
        <rFont val="Arial"/>
        <family val="2"/>
      </rPr>
      <t>"L"</t>
    </r>
    <r>
      <rPr>
        <sz val="8"/>
        <rFont val="Arial"/>
        <family val="2"/>
      </rPr>
      <t>/65x65x5x1000mm ; materiál hliník; komaxitová úprava; farba sivá</t>
    </r>
  </si>
  <si>
    <r>
      <t xml:space="preserve">Stĺpik  profilovaný </t>
    </r>
    <r>
      <rPr>
        <b/>
        <sz val="8"/>
        <rFont val="Arial"/>
        <family val="2"/>
      </rPr>
      <t xml:space="preserve">"H" </t>
    </r>
    <r>
      <rPr>
        <sz val="8"/>
        <rFont val="Arial"/>
        <family val="2"/>
      </rPr>
      <t>100x6,1x1000mm ; materiál hliník; komaxitová úprava; farba sivá-priebežný/krytie spojov mantinelov</t>
    </r>
  </si>
  <si>
    <r>
      <t>PVC krytka na profilovaný stĺpik-</t>
    </r>
    <r>
      <rPr>
        <b/>
        <sz val="8"/>
        <rFont val="Arial"/>
        <family val="2"/>
      </rPr>
      <t>rohový s výrezom</t>
    </r>
  </si>
  <si>
    <r>
      <t>PVC krytka na profilovaný stĺpik-</t>
    </r>
    <r>
      <rPr>
        <b/>
        <sz val="8"/>
        <rFont val="Arial"/>
        <family val="2"/>
      </rPr>
      <t>rohový bez výrezu</t>
    </r>
  </si>
  <si>
    <r>
      <t>PVC krytka na profilovaný stĺpik-</t>
    </r>
    <r>
      <rPr>
        <b/>
        <sz val="8"/>
        <rFont val="Arial"/>
        <family val="2"/>
      </rPr>
      <t>doraz</t>
    </r>
  </si>
  <si>
    <r>
      <t>PVC krytka na profilovaný stĺpik</t>
    </r>
    <r>
      <rPr>
        <b/>
        <sz val="8"/>
        <rFont val="Arial"/>
        <family val="2"/>
      </rPr>
      <t>-priamy s výrezom</t>
    </r>
  </si>
  <si>
    <r>
      <t>PVC krytka na profilovaný stĺpik-</t>
    </r>
    <r>
      <rPr>
        <b/>
        <sz val="8"/>
        <rFont val="Arial"/>
        <family val="2"/>
      </rPr>
      <t>priamy bez výrezu</t>
    </r>
  </si>
  <si>
    <r>
      <t xml:space="preserve">Vrchné stuženie pravouhlé </t>
    </r>
    <r>
      <rPr>
        <b/>
        <sz val="8"/>
        <rFont val="Arial"/>
        <family val="2"/>
      </rPr>
      <t xml:space="preserve">rohové </t>
    </r>
    <r>
      <rPr>
        <sz val="8"/>
        <rFont val="Arial"/>
        <family val="2"/>
      </rPr>
      <t>prechodné ; materiál: zliatina hliník alebo FE galvanizovaná; 57/52mm-70/64.2mm</t>
    </r>
  </si>
  <si>
    <r>
      <t xml:space="preserve">Vrchné stuženie </t>
    </r>
    <r>
      <rPr>
        <b/>
        <sz val="8"/>
        <rFont val="Arial"/>
        <family val="2"/>
      </rPr>
      <t>priame</t>
    </r>
    <r>
      <rPr>
        <sz val="8"/>
        <rFont val="Arial"/>
        <family val="2"/>
      </rPr>
      <t xml:space="preserve"> prechodné ; materiál: zliatina hliník aleboFE galvanizovaná; 70,3/60,3mm-58,3/48,3mm</t>
    </r>
  </si>
  <si>
    <r>
      <t>Stredné stuženie prechodné/</t>
    </r>
    <r>
      <rPr>
        <b/>
        <sz val="8"/>
        <rFont val="Arial"/>
        <family val="2"/>
      </rPr>
      <t>doraz</t>
    </r>
    <r>
      <rPr>
        <sz val="8"/>
        <rFont val="Arial"/>
        <family val="2"/>
      </rPr>
      <t xml:space="preserve"> ; materiál: zliatina hliník alebo FE galvanizovaná; 70.3/60.3mm-58.30/60.3mm</t>
    </r>
  </si>
  <si>
    <r>
      <t xml:space="preserve">Sredné stuženie </t>
    </r>
    <r>
      <rPr>
        <b/>
        <sz val="8"/>
        <rFont val="Arial"/>
        <family val="2"/>
      </rPr>
      <t>priame</t>
    </r>
    <r>
      <rPr>
        <sz val="8"/>
        <rFont val="Arial"/>
        <family val="2"/>
      </rPr>
      <t xml:space="preserve"> prechodné; materiál: zliatina hliník alebo FE galvanizovaná; 57/52mm-70/64.2mm</t>
    </r>
  </si>
  <si>
    <r>
      <t xml:space="preserve">Vrchné stuženie v tvare </t>
    </r>
    <r>
      <rPr>
        <b/>
        <sz val="8"/>
        <rFont val="Arial"/>
        <family val="2"/>
      </rPr>
      <t>"plus"</t>
    </r>
    <r>
      <rPr>
        <sz val="8"/>
        <rFont val="Arial"/>
        <family val="2"/>
      </rPr>
      <t xml:space="preserve"> prechodné ; materiál: zliatina hliník alebo FE galvanizovaná; </t>
    </r>
  </si>
  <si>
    <t>Štrkodrť fr.32 - 63mm; vrstva min. hr. 150mm; vrátane dopravy,vrátane chodníka</t>
  </si>
  <si>
    <t>Štrkodrť fr. 0-4mm, vrstva minimálnej hrúbky 30mm; vrátane dopravy,vrátane chodníka</t>
  </si>
  <si>
    <t>Osadenie cestných obrubníkov, vrátane chodníka</t>
  </si>
  <si>
    <t>Odstránenie zeminy do minimálnej hrúbky 250 mm s následným vyhrnutím do 50m</t>
  </si>
  <si>
    <t xml:space="preserve">Výkop drenážnej jamy </t>
  </si>
  <si>
    <t>Vytýčenie a hĺbenie jám pre osadenie pätiek športového náradia do hutneného a vyrovnaného podložia-tenis,volejbal,futbal,</t>
  </si>
  <si>
    <t>Osadenie pätiek športového náradia+dodávka PVC rúr M200,tenis,volejbal/nohejbal-2*dl.1000mm,futbal-4*dl.800mm</t>
  </si>
  <si>
    <t>SO 01.1 Multifunkčné ihrisko</t>
  </si>
  <si>
    <t>Výkop nezapaženej jamy v hornine 3, do 100 m3</t>
  </si>
  <si>
    <t>Hĺbenie nezapažených jám a zárezov. Príplatok za lepivosť horniny 3</t>
  </si>
  <si>
    <t>Vodorovné premiestnenie výkopku po spevnenej ceste z horniny tr.1-4, do 100 m3 na vzdialenosť do 3000 m</t>
  </si>
  <si>
    <t>Vodorovné premiestnenie výkopku po spevnenej ceste z horniny tr.1-4, do 100 m3, príplatok k cene za každých ďalšich a začatých 1000 m</t>
  </si>
  <si>
    <t>Poplatok za skládku - zemina a kamenivo (17 05) ostatné</t>
  </si>
  <si>
    <t>Ostatné konštrukcie a práce-búranie</t>
  </si>
  <si>
    <t>Osadenie záhonového alebo parkového obrubníka betón., do lôžka z bet. pros. tr. C 12/15 s bočnou oporou</t>
  </si>
  <si>
    <t>Presun hmôt HSV</t>
  </si>
  <si>
    <t>Vodorovné premiestnenie výkopku z horniny 1-4 nad 20-50m</t>
  </si>
  <si>
    <t>Uloženie sypaniny na skládky do 100 m3</t>
  </si>
  <si>
    <t>Betónová dlažba, prírodná</t>
  </si>
  <si>
    <t>Obrubník parkový, lxšxv 500x50x250 mm, prírodný</t>
  </si>
  <si>
    <t>Vybavenie</t>
  </si>
  <si>
    <t>Presun hmôt pre pozemné komunikácie s krytom dláždeným (822 2.3, 822 5.3) akejkoľvek dĺžky objektu</t>
  </si>
  <si>
    <t>Podklad zo štrkodrviny fr. 0-63 mm s rozprestretím a zhutnením, po zhutnení hr. 150 mm</t>
  </si>
  <si>
    <t>Kladenie betónovej zámkovej dlažby komunikácií pre peších hr. 60 mm pre peších nad 100 do 300 m2 so zriadením lôžka z kameniva hr. 40 mm</t>
  </si>
  <si>
    <t>Cestné obrubníky; 80x250x1000mm; vrátane dopravy</t>
  </si>
  <si>
    <t>Betón B15- C12/15 , (pre osadenie obrubníkov a zostavy)</t>
  </si>
  <si>
    <t>Betón C16/20 pre osadenie pätiek športového náradia vrátane spracovania a dopravy</t>
  </si>
  <si>
    <t>MULTIFUNKČNÉ IHRISKO - DOLINKA</t>
  </si>
  <si>
    <t>CIC Gapel s.r.o., Podzámocká 1580/18, 972 01 Bojnice</t>
  </si>
  <si>
    <t>ving s.r.o.</t>
  </si>
  <si>
    <t>02/2026</t>
  </si>
  <si>
    <t xml:space="preserve">dielo </t>
  </si>
  <si>
    <t>Elektrické napojenie CYKY-J 3Cx6mm2 - 48 m, vrátane pretlaku pod cestou</t>
  </si>
  <si>
    <t>SO 01.2	 Vybavenie</t>
  </si>
  <si>
    <t>Workoutová zostava,</t>
  </si>
  <si>
    <t>Liata EPDM podlaha - 50+10mm, vrátane štrkových vrstiev a  obrubníkov podľa dodávateľa EPDM</t>
  </si>
  <si>
    <t>Dodanie a montáž Bezbarierovej toalety, kontajnerový systém 2x2,15m vrátane oceľovej rampy</t>
  </si>
  <si>
    <t>SO 01.2 Vybavenie</t>
  </si>
  <si>
    <t>VOLEJBAL:</t>
  </si>
  <si>
    <t xml:space="preserve">Volejbalové stĺpiky; materiál: hliník; výškovo nadstaviteľné;  </t>
  </si>
  <si>
    <t xml:space="preserve">Krytka na púzdro pre osadenie Volejbalové stĺpiky; materiál: plast; </t>
  </si>
  <si>
    <t>Sieť volejbalová hr.4mm; farba-biela/čierna.,</t>
  </si>
  <si>
    <t>Anténky na volejbal s púzdrom pre uchytenie; materiál: sklolaminát; farba červeno/biela.,</t>
  </si>
  <si>
    <t>Montáž športového náradia: volejbal</t>
  </si>
  <si>
    <t>FUTBAL:</t>
  </si>
  <si>
    <r>
      <rPr>
        <b/>
        <sz val="8"/>
        <rFont val="Arial"/>
        <family val="2"/>
        <charset val="238"/>
      </rPr>
      <t>Púzdro</t>
    </r>
    <r>
      <rPr>
        <sz val="8"/>
        <rFont val="Arial"/>
        <family val="2"/>
        <charset val="238"/>
      </rPr>
      <t xml:space="preserve"> pre osadenie fut.brány; materiál: hliník; rozmer:120*100*35mm </t>
    </r>
  </si>
  <si>
    <r>
      <rPr>
        <b/>
        <sz val="8"/>
        <rFont val="Arial"/>
        <family val="2"/>
        <charset val="238"/>
      </rPr>
      <t>Krytka</t>
    </r>
    <r>
      <rPr>
        <sz val="8"/>
        <rFont val="Arial"/>
        <family val="2"/>
        <charset val="238"/>
      </rPr>
      <t xml:space="preserve"> na púzdro pre osadenie fut.brán; materiál:plast/hliník; </t>
    </r>
  </si>
  <si>
    <r>
      <rPr>
        <b/>
        <sz val="8"/>
        <rFont val="Arial"/>
        <family val="2"/>
        <charset val="238"/>
      </rPr>
      <t>Sieť</t>
    </r>
    <r>
      <rPr>
        <sz val="8"/>
        <rFont val="Arial"/>
        <family val="2"/>
        <charset val="238"/>
      </rPr>
      <t xml:space="preserve"> na Futbalové bránky; materiál:PP;oko:4,5*4,5cm.,farba:biela rozmer: 3,2x 2,1 x 1,5m-bezuzlová</t>
    </r>
  </si>
  <si>
    <r>
      <rPr>
        <b/>
        <sz val="8"/>
        <rFont val="Arial"/>
        <family val="2"/>
        <charset val="238"/>
      </rPr>
      <t>Montáž</t>
    </r>
    <r>
      <rPr>
        <sz val="8"/>
        <rFont val="Arial"/>
        <family val="2"/>
        <charset val="238"/>
      </rPr>
      <t xml:space="preserve"> športového náradia: futbal</t>
    </r>
  </si>
  <si>
    <t>Dodávka športového náradia</t>
  </si>
  <si>
    <r>
      <rPr>
        <b/>
        <sz val="8"/>
        <rFont val="Arial"/>
        <family val="2"/>
        <charset val="238"/>
      </rPr>
      <t>Brána</t>
    </r>
    <r>
      <rPr>
        <sz val="8"/>
        <rFont val="Arial"/>
        <family val="2"/>
        <charset val="238"/>
      </rPr>
      <t xml:space="preserve"> futbalová; materiál: hliník; rozmer: 3,2x 2,1 x 1,0m, demotnovateľná-stacionárna</t>
    </r>
  </si>
  <si>
    <t>Výkaz výmer</t>
  </si>
  <si>
    <t>REKAPITULÁCIA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</si>
</sst>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;\-####"/>
    <numFmt numFmtId="165" formatCode="#,##0.000;\-#,##0.000"/>
    <numFmt numFmtId="166" formatCode="#,##0.00_ ;\-#,##0.00\ "/>
  </numFmts>
  <fonts count="20">
    <font>
      <sz val="10"/>
      <name val="Arial"/>
      <charset val="110"/>
    </font>
    <font>
      <sz val="8"/>
      <name val="Arial"/>
      <family val="2"/>
      <charset val="238"/>
    </font>
    <font>
      <sz val="8"/>
      <name val="Arial CE"/>
      <charset val="110"/>
    </font>
    <font>
      <sz val="7"/>
      <name val="Arial CE"/>
      <charset val="110"/>
    </font>
    <font>
      <b/>
      <sz val="8"/>
      <name val="Arial"/>
      <family val="2"/>
    </font>
    <font>
      <b/>
      <sz val="14"/>
      <color indexed="10"/>
      <name val="Arial CE"/>
      <charset val="110"/>
    </font>
    <font>
      <b/>
      <sz val="8"/>
      <name val="Arial CE"/>
      <charset val="110"/>
    </font>
    <font>
      <b/>
      <sz val="8"/>
      <color indexed="12"/>
      <name val="Arial"/>
      <family val="2"/>
    </font>
    <font>
      <b/>
      <sz val="8"/>
      <color indexed="20"/>
      <name val="Arial"/>
      <family val="2"/>
    </font>
    <font>
      <b/>
      <u/>
      <sz val="8"/>
      <name val="Arial"/>
      <family val="2"/>
    </font>
    <font>
      <b/>
      <u/>
      <sz val="8"/>
      <color indexed="10"/>
      <name val="Arial"/>
      <family val="2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8"/>
      <name val="Arial"/>
      <family val="2"/>
    </font>
    <font>
      <b/>
      <sz val="8"/>
      <name val="Arial CE"/>
    </font>
    <font>
      <sz val="8"/>
      <name val="MS Sans Serif"/>
      <charset val="1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sz val="8"/>
      <color rgb="FF003366"/>
      <name val="Arial CE"/>
      <family val="2"/>
      <charset val="238"/>
    </font>
    <font>
      <b/>
      <sz val="8"/>
      <color indexed="2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0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</borders>
  <cellStyleXfs count="4">
    <xf numFmtId="0" fontId="0" fillId="0" borderId="0" applyAlignment="0">
      <alignment vertical="top" wrapText="1"/>
      <protection locked="0"/>
    </xf>
    <xf numFmtId="0" fontId="15" fillId="0" borderId="0" applyAlignment="0">
      <alignment vertical="top"/>
      <protection locked="0"/>
    </xf>
    <xf numFmtId="0" fontId="15" fillId="0" borderId="0" applyAlignment="0">
      <alignment vertical="top" wrapText="1"/>
      <protection locked="0"/>
    </xf>
    <xf numFmtId="0" fontId="15" fillId="0" borderId="0" applyAlignment="0">
      <alignment vertical="top"/>
      <protection locked="0"/>
    </xf>
  </cellStyleXfs>
  <cellXfs count="85">
    <xf numFmtId="0" fontId="0" fillId="0" borderId="0" xfId="0" applyAlignment="1">
      <alignment vertical="top"/>
      <protection locked="0"/>
    </xf>
    <xf numFmtId="0" fontId="0" fillId="0" borderId="0" xfId="0" applyAlignment="1" applyProtection="1">
      <alignment horizontal="left" vertical="top"/>
    </xf>
    <xf numFmtId="0" fontId="0" fillId="0" borderId="0" xfId="0" applyAlignment="1" applyProtection="1">
      <alignment horizontal="left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3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vertical="center"/>
    </xf>
    <xf numFmtId="0" fontId="3" fillId="2" borderId="0" xfId="0" applyFont="1" applyFill="1" applyAlignment="1" applyProtection="1">
      <alignment horizontal="left" vertical="center"/>
    </xf>
    <xf numFmtId="0" fontId="0" fillId="2" borderId="0" xfId="0" applyFill="1" applyAlignment="1" applyProtection="1">
      <alignment horizontal="left" vertical="center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164" fontId="2" fillId="3" borderId="9" xfId="0" applyNumberFormat="1" applyFont="1" applyFill="1" applyBorder="1" applyAlignment="1" applyProtection="1">
      <alignment horizontal="center" vertical="center"/>
    </xf>
    <xf numFmtId="164" fontId="2" fillId="3" borderId="3" xfId="0" applyNumberFormat="1" applyFont="1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left"/>
    </xf>
    <xf numFmtId="0" fontId="4" fillId="0" borderId="0" xfId="0" applyFont="1" applyAlignment="1" applyProtection="1">
      <alignment horizontal="left" vertical="center"/>
    </xf>
    <xf numFmtId="165" fontId="7" fillId="0" borderId="0" xfId="0" applyNumberFormat="1" applyFont="1" applyAlignment="1" applyProtection="1">
      <alignment horizontal="right" vertical="center"/>
    </xf>
    <xf numFmtId="0" fontId="8" fillId="0" borderId="0" xfId="0" applyFont="1" applyAlignment="1" applyProtection="1">
      <alignment horizontal="left" vertical="center"/>
    </xf>
    <xf numFmtId="165" fontId="8" fillId="0" borderId="0" xfId="0" applyNumberFormat="1" applyFont="1" applyAlignment="1" applyProtection="1">
      <alignment horizontal="righ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165" fontId="10" fillId="0" borderId="0" xfId="0" applyNumberFormat="1" applyFont="1" applyAlignment="1" applyProtection="1">
      <alignment horizontal="right" vertical="center"/>
    </xf>
    <xf numFmtId="0" fontId="7" fillId="0" borderId="1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left" vertical="center" wrapText="1"/>
    </xf>
    <xf numFmtId="0" fontId="12" fillId="0" borderId="0" xfId="0" applyFont="1" applyAlignment="1" applyProtection="1">
      <alignment horizontal="left" vertical="center" wrapText="1"/>
    </xf>
    <xf numFmtId="0" fontId="13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/>
    </xf>
    <xf numFmtId="49" fontId="14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/>
    </xf>
    <xf numFmtId="164" fontId="2" fillId="0" borderId="8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left" vertical="center"/>
    </xf>
    <xf numFmtId="0" fontId="2" fillId="0" borderId="7" xfId="0" applyFont="1" applyBorder="1" applyAlignment="1" applyProtection="1">
      <alignment horizontal="center" vertical="center" wrapText="1"/>
    </xf>
    <xf numFmtId="164" fontId="2" fillId="0" borderId="9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7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top"/>
    </xf>
    <xf numFmtId="0" fontId="16" fillId="0" borderId="0" xfId="0" applyFont="1" applyAlignment="1" applyProtection="1">
      <alignment horizontal="left" vertical="center" wrapText="1"/>
    </xf>
    <xf numFmtId="2" fontId="7" fillId="0" borderId="1" xfId="0" applyNumberFormat="1" applyFont="1" applyBorder="1" applyAlignment="1" applyProtection="1">
      <alignment horizontal="left" vertical="center"/>
    </xf>
    <xf numFmtId="2" fontId="7" fillId="0" borderId="1" xfId="0" applyNumberFormat="1" applyFont="1" applyBorder="1" applyAlignment="1" applyProtection="1">
      <alignment horizontal="right" vertical="center"/>
    </xf>
    <xf numFmtId="2" fontId="4" fillId="0" borderId="0" xfId="0" applyNumberFormat="1" applyFont="1" applyAlignment="1" applyProtection="1">
      <alignment horizontal="left" vertical="center"/>
    </xf>
    <xf numFmtId="2" fontId="8" fillId="0" borderId="0" xfId="0" applyNumberFormat="1" applyFont="1" applyAlignment="1" applyProtection="1">
      <alignment horizontal="right" vertical="center"/>
    </xf>
    <xf numFmtId="2" fontId="1" fillId="0" borderId="0" xfId="0" applyNumberFormat="1" applyFont="1" applyAlignment="1" applyProtection="1">
      <alignment horizontal="right" vertical="center"/>
    </xf>
    <xf numFmtId="2" fontId="12" fillId="0" borderId="0" xfId="0" applyNumberFormat="1" applyFont="1" applyAlignment="1" applyProtection="1">
      <alignment horizontal="right" vertical="center"/>
    </xf>
    <xf numFmtId="2" fontId="13" fillId="0" borderId="0" xfId="0" applyNumberFormat="1" applyFont="1" applyAlignment="1" applyProtection="1">
      <alignment horizontal="right" vertical="center"/>
    </xf>
    <xf numFmtId="2" fontId="9" fillId="0" borderId="0" xfId="0" applyNumberFormat="1" applyFont="1" applyAlignment="1" applyProtection="1">
      <alignment horizontal="left" vertical="center"/>
    </xf>
    <xf numFmtId="2" fontId="10" fillId="0" borderId="0" xfId="0" applyNumberFormat="1" applyFont="1" applyAlignment="1" applyProtection="1">
      <alignment horizontal="right" vertical="center"/>
    </xf>
    <xf numFmtId="166" fontId="7" fillId="0" borderId="0" xfId="0" applyNumberFormat="1" applyFont="1" applyAlignment="1" applyProtection="1">
      <alignment horizontal="right" vertical="center"/>
    </xf>
    <xf numFmtId="166" fontId="8" fillId="0" borderId="0" xfId="0" applyNumberFormat="1" applyFont="1" applyAlignment="1" applyProtection="1">
      <alignment horizontal="right" vertical="center"/>
    </xf>
    <xf numFmtId="166" fontId="10" fillId="0" borderId="0" xfId="0" applyNumberFormat="1" applyFont="1" applyAlignment="1" applyProtection="1">
      <alignment horizontal="right" vertical="center"/>
    </xf>
    <xf numFmtId="0" fontId="13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horizontal="left" vertical="center" wrapText="1"/>
    </xf>
    <xf numFmtId="0" fontId="17" fillId="0" borderId="0" xfId="0" applyFont="1" applyAlignment="1" applyProtection="1">
      <alignment horizontal="left" vertical="center"/>
    </xf>
    <xf numFmtId="2" fontId="7" fillId="0" borderId="0" xfId="0" applyNumberFormat="1" applyFont="1" applyAlignment="1" applyProtection="1">
      <alignment horizontal="left" vertical="center"/>
    </xf>
    <xf numFmtId="2" fontId="7" fillId="0" borderId="0" xfId="0" applyNumberFormat="1" applyFont="1" applyAlignment="1" applyProtection="1">
      <alignment horizontal="right" vertical="center"/>
    </xf>
    <xf numFmtId="0" fontId="19" fillId="0" borderId="0" xfId="2" applyFont="1" applyAlignment="1" applyProtection="1">
      <alignment horizontal="left" vertical="center"/>
    </xf>
    <xf numFmtId="0" fontId="16" fillId="0" borderId="0" xfId="2" applyFont="1" applyAlignment="1" applyProtection="1">
      <alignment horizontal="left" vertical="center"/>
    </xf>
    <xf numFmtId="4" fontId="16" fillId="0" borderId="0" xfId="2" applyNumberFormat="1" applyFont="1" applyAlignment="1" applyProtection="1">
      <alignment horizontal="right" vertical="center"/>
    </xf>
    <xf numFmtId="4" fontId="1" fillId="0" borderId="0" xfId="2" applyNumberFormat="1" applyFont="1" applyAlignment="1" applyProtection="1">
      <alignment horizontal="right" vertical="center"/>
    </xf>
    <xf numFmtId="4" fontId="19" fillId="0" borderId="0" xfId="2" applyNumberFormat="1" applyFont="1" applyAlignment="1" applyProtection="1">
      <alignment horizontal="right" vertical="center"/>
    </xf>
    <xf numFmtId="0" fontId="1" fillId="0" borderId="0" xfId="2" applyFont="1" applyAlignment="1" applyProtection="1">
      <alignment horizontal="left" vertical="center" wrapText="1"/>
    </xf>
    <xf numFmtId="0" fontId="1" fillId="0" borderId="0" xfId="2" applyFont="1" applyAlignment="1" applyProtection="1">
      <alignment horizontal="center" vertical="center"/>
    </xf>
    <xf numFmtId="0" fontId="12" fillId="0" borderId="0" xfId="2" applyFont="1" applyAlignment="1" applyProtection="1">
      <alignment horizontal="left" vertical="center" wrapText="1"/>
    </xf>
    <xf numFmtId="0" fontId="12" fillId="0" borderId="0" xfId="2" applyFont="1" applyAlignment="1" applyProtection="1">
      <alignment horizontal="center" vertical="center"/>
    </xf>
    <xf numFmtId="4" fontId="12" fillId="0" borderId="0" xfId="2" applyNumberFormat="1" applyFont="1" applyAlignment="1" applyProtection="1">
      <alignment horizontal="right" vertical="center"/>
    </xf>
    <xf numFmtId="0" fontId="18" fillId="0" borderId="0" xfId="2" applyFont="1" applyAlignment="1" applyProtection="1"/>
    <xf numFmtId="0" fontId="1" fillId="0" borderId="0" xfId="2" applyFont="1" applyAlignment="1" applyProtection="1">
      <alignment horizontal="left" vertical="center"/>
    </xf>
    <xf numFmtId="0" fontId="5" fillId="0" borderId="0" xfId="0" applyFont="1" applyAlignment="1" applyProtection="1">
      <alignment horizontal="left"/>
    </xf>
    <xf numFmtId="0" fontId="0" fillId="0" borderId="0" xfId="0" applyAlignment="1">
      <alignment horizontal="left"/>
      <protection locked="0"/>
    </xf>
  </cellXfs>
  <cellStyles count="4">
    <cellStyle name="Normálna" xfId="0" builtinId="0"/>
    <cellStyle name="Normálna 2" xfId="1" xr:uid="{E2955EAC-F99A-4E10-8909-60639F6CB7FB}"/>
    <cellStyle name="Normálna 3" xfId="2" xr:uid="{11F7EDDD-92CA-4F69-8940-8045CF822172}"/>
    <cellStyle name="Normálna 4" xfId="3" xr:uid="{2A147421-FA40-4CEE-B241-040264380A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showGridLines="0" tabSelected="1" view="pageBreakPreview" zoomScale="130" zoomScaleNormal="100" zoomScaleSheetLayoutView="130" workbookViewId="0">
      <pane ySplit="13" topLeftCell="A14" activePane="bottomLeft" state="frozenSplit"/>
      <selection activeCell="H43" sqref="H43:I44"/>
      <selection pane="bottomLeft" activeCell="A2" sqref="A2"/>
    </sheetView>
  </sheetViews>
  <sheetFormatPr baseColWidth="10" defaultColWidth="9.1640625" defaultRowHeight="12.75" customHeight="1"/>
  <cols>
    <col min="1" max="1" width="12.5" style="1" customWidth="1"/>
    <col min="2" max="2" width="55.5" style="1" customWidth="1"/>
    <col min="3" max="3" width="13.5" style="1" customWidth="1"/>
    <col min="4" max="5" width="13.83203125" style="1" hidden="1" customWidth="1"/>
    <col min="6" max="16384" width="9.1640625" style="1"/>
  </cols>
  <sheetData>
    <row r="1" spans="1:5" ht="18" customHeight="1">
      <c r="A1" s="31" t="s">
        <v>187</v>
      </c>
      <c r="B1" s="40"/>
      <c r="C1" s="40"/>
      <c r="D1" s="6"/>
      <c r="E1" s="6"/>
    </row>
    <row r="2" spans="1:5" ht="12" customHeight="1">
      <c r="A2" s="32" t="s">
        <v>2</v>
      </c>
      <c r="B2" s="4" t="s">
        <v>162</v>
      </c>
      <c r="C2" s="5"/>
      <c r="D2" s="8"/>
      <c r="E2" s="8"/>
    </row>
    <row r="3" spans="1:5" ht="12" customHeight="1">
      <c r="A3" s="32" t="s">
        <v>3</v>
      </c>
      <c r="B3" s="4"/>
      <c r="C3" s="41"/>
      <c r="D3" s="7"/>
      <c r="E3" s="9"/>
    </row>
    <row r="4" spans="1:5" ht="12" customHeight="1">
      <c r="A4" s="32" t="s">
        <v>4</v>
      </c>
      <c r="B4" s="4" t="s">
        <v>0</v>
      </c>
      <c r="C4" s="41"/>
      <c r="D4" s="7"/>
      <c r="E4" s="9"/>
    </row>
    <row r="5" spans="1:5" ht="12" customHeight="1">
      <c r="A5" s="4" t="s">
        <v>5</v>
      </c>
      <c r="B5" s="4" t="s">
        <v>0</v>
      </c>
      <c r="C5" s="41"/>
      <c r="D5" s="7"/>
      <c r="E5" s="9"/>
    </row>
    <row r="6" spans="1:5" ht="6" customHeight="1">
      <c r="A6" s="4"/>
      <c r="B6" s="4"/>
      <c r="C6" s="41"/>
      <c r="D6" s="7"/>
      <c r="E6" s="9"/>
    </row>
    <row r="7" spans="1:5" ht="12" customHeight="1">
      <c r="A7" s="4" t="s">
        <v>6</v>
      </c>
      <c r="B7" s="4" t="s">
        <v>163</v>
      </c>
      <c r="C7" s="41"/>
      <c r="D7" s="7"/>
      <c r="E7" s="9"/>
    </row>
    <row r="8" spans="1:5" ht="12" customHeight="1">
      <c r="A8" s="4" t="s">
        <v>7</v>
      </c>
      <c r="B8" s="4" t="s">
        <v>164</v>
      </c>
      <c r="C8" s="41"/>
      <c r="D8" s="7"/>
      <c r="E8" s="9"/>
    </row>
    <row r="9" spans="1:5" ht="12" customHeight="1">
      <c r="A9" s="4" t="s">
        <v>8</v>
      </c>
      <c r="B9" s="42" t="s">
        <v>165</v>
      </c>
      <c r="C9" s="41"/>
      <c r="D9" s="7"/>
      <c r="E9" s="9"/>
    </row>
    <row r="10" spans="1:5" ht="6" customHeight="1">
      <c r="A10" s="40"/>
      <c r="B10" s="40"/>
      <c r="C10" s="40"/>
      <c r="D10" s="6"/>
      <c r="E10" s="6"/>
    </row>
    <row r="11" spans="1:5" ht="12" customHeight="1">
      <c r="A11" s="36" t="s">
        <v>9</v>
      </c>
      <c r="B11" s="37" t="s">
        <v>10</v>
      </c>
      <c r="C11" s="43" t="s">
        <v>11</v>
      </c>
      <c r="D11" s="11" t="s">
        <v>12</v>
      </c>
      <c r="E11" s="10" t="s">
        <v>13</v>
      </c>
    </row>
    <row r="12" spans="1:5" ht="12" customHeight="1">
      <c r="A12" s="38">
        <v>1</v>
      </c>
      <c r="B12" s="39">
        <v>2</v>
      </c>
      <c r="C12" s="44">
        <v>3</v>
      </c>
      <c r="D12" s="13">
        <v>4</v>
      </c>
      <c r="E12" s="12">
        <v>5</v>
      </c>
    </row>
    <row r="13" spans="1:5" ht="3.75" customHeight="1">
      <c r="A13" s="2"/>
      <c r="B13" s="2"/>
      <c r="C13" s="2"/>
      <c r="D13" s="14"/>
      <c r="E13" s="14"/>
    </row>
    <row r="14" spans="1:5" s="15" customFormat="1" ht="12.75" customHeight="1">
      <c r="A14" s="45" t="s">
        <v>1</v>
      </c>
      <c r="B14" s="46" t="s">
        <v>20</v>
      </c>
      <c r="C14" s="63">
        <f>C17</f>
        <v>0</v>
      </c>
      <c r="D14" s="16" t="e">
        <v>#REF!</v>
      </c>
      <c r="E14" s="16" t="e">
        <v>#REF!</v>
      </c>
    </row>
    <row r="15" spans="1:5" s="15" customFormat="1" ht="12.75" customHeight="1">
      <c r="A15" s="47">
        <v>1</v>
      </c>
      <c r="B15" s="67" t="s">
        <v>142</v>
      </c>
      <c r="C15" s="64">
        <f>Rozpocet01!H147</f>
        <v>0</v>
      </c>
      <c r="D15" s="18">
        <v>0</v>
      </c>
      <c r="E15" s="18">
        <v>0</v>
      </c>
    </row>
    <row r="16" spans="1:5" s="15" customFormat="1" ht="12.75" customHeight="1">
      <c r="A16" s="47">
        <v>3</v>
      </c>
      <c r="B16" s="67" t="s">
        <v>168</v>
      </c>
      <c r="C16" s="64">
        <f>Rozpocet03!H43</f>
        <v>0</v>
      </c>
      <c r="D16" s="18"/>
      <c r="E16" s="18"/>
    </row>
    <row r="17" spans="2:5" s="19" customFormat="1" ht="12.75" customHeight="1">
      <c r="B17" s="20" t="s">
        <v>14</v>
      </c>
      <c r="C17" s="65">
        <f>SUM(C15:C16)</f>
        <v>0</v>
      </c>
      <c r="D17" s="21" t="e">
        <v>#REF!</v>
      </c>
      <c r="E17" s="21" t="e">
        <v>#REF!</v>
      </c>
    </row>
  </sheetData>
  <pageMargins left="0.25" right="0.25" top="0.75" bottom="0.75" header="0.3" footer="0.3"/>
  <pageSetup paperSize="9" scale="96" fitToHeight="9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48"/>
  <sheetViews>
    <sheetView showGridLines="0" view="pageBreakPreview" zoomScale="85" zoomScaleNormal="100" zoomScaleSheetLayoutView="85" workbookViewId="0">
      <pane ySplit="12" topLeftCell="A13" activePane="bottomLeft" state="frozenSplit"/>
      <selection activeCell="W30" sqref="W30"/>
      <selection pane="bottomLeft" sqref="A1:H1"/>
    </sheetView>
  </sheetViews>
  <sheetFormatPr baseColWidth="10" defaultColWidth="9.1640625" defaultRowHeight="11.25" customHeight="1"/>
  <cols>
    <col min="1" max="1" width="5.5" style="52" customWidth="1"/>
    <col min="2" max="2" width="1" style="1" customWidth="1"/>
    <col min="3" max="3" width="3" style="1" customWidth="1"/>
    <col min="4" max="4" width="55.5" style="1" customWidth="1"/>
    <col min="5" max="5" width="4.5" style="1" customWidth="1"/>
    <col min="6" max="6" width="9.5" style="1" customWidth="1"/>
    <col min="7" max="7" width="10" style="1" customWidth="1"/>
    <col min="8" max="8" width="12.5" style="1" customWidth="1"/>
    <col min="9" max="16384" width="9.1640625" style="1"/>
  </cols>
  <sheetData>
    <row r="1" spans="1:8" ht="18" customHeight="1">
      <c r="A1" s="83" t="s">
        <v>186</v>
      </c>
      <c r="B1" s="84"/>
      <c r="C1" s="84"/>
      <c r="D1" s="84"/>
      <c r="E1" s="84"/>
      <c r="F1" s="84"/>
      <c r="G1" s="84"/>
      <c r="H1" s="84"/>
    </row>
    <row r="2" spans="1:8" ht="11.25" customHeight="1">
      <c r="A2" s="48" t="s">
        <v>2</v>
      </c>
      <c r="B2" s="4"/>
      <c r="C2" s="4"/>
      <c r="D2" s="4" t="s">
        <v>162</v>
      </c>
      <c r="E2" s="4"/>
      <c r="F2" s="4"/>
      <c r="G2" s="4"/>
      <c r="H2" s="4"/>
    </row>
    <row r="3" spans="1:8" ht="11.25" customHeight="1">
      <c r="A3" s="48" t="s">
        <v>3</v>
      </c>
      <c r="B3" s="4" t="e">
        <v>#REF!</v>
      </c>
      <c r="C3" s="4"/>
      <c r="D3" s="4" t="s">
        <v>142</v>
      </c>
      <c r="E3" s="4"/>
      <c r="F3" s="4"/>
      <c r="G3" s="4"/>
      <c r="H3" s="4"/>
    </row>
    <row r="4" spans="1:8" ht="11.25" customHeight="1">
      <c r="A4" s="48" t="s">
        <v>4</v>
      </c>
      <c r="B4" s="4"/>
      <c r="C4" s="4"/>
      <c r="D4" s="4"/>
      <c r="E4" s="4"/>
      <c r="F4" s="4"/>
      <c r="G4" s="4"/>
      <c r="H4" s="4"/>
    </row>
    <row r="5" spans="1:8" ht="11.25" customHeight="1">
      <c r="A5" s="41" t="s">
        <v>15</v>
      </c>
      <c r="B5" s="4" t="s">
        <v>0</v>
      </c>
      <c r="C5" s="4"/>
      <c r="D5" s="4"/>
      <c r="E5" s="4"/>
      <c r="F5" s="4"/>
      <c r="G5" s="4"/>
      <c r="H5" s="4"/>
    </row>
    <row r="6" spans="1:8" ht="5.25" customHeight="1">
      <c r="A6" s="41"/>
      <c r="B6" s="4"/>
      <c r="C6" s="4"/>
      <c r="D6" s="4"/>
      <c r="E6" s="4"/>
      <c r="F6" s="4"/>
      <c r="G6" s="4"/>
      <c r="H6" s="4"/>
    </row>
    <row r="7" spans="1:8" ht="11.25" customHeight="1">
      <c r="A7" s="41" t="s">
        <v>6</v>
      </c>
      <c r="C7" s="4"/>
      <c r="D7" s="33" t="s">
        <v>163</v>
      </c>
      <c r="E7" s="4"/>
      <c r="F7" s="4"/>
      <c r="G7" s="4"/>
      <c r="H7" s="4"/>
    </row>
    <row r="8" spans="1:8" ht="21.5" customHeight="1">
      <c r="A8" s="41" t="s">
        <v>35</v>
      </c>
      <c r="C8" s="4"/>
      <c r="D8" s="33" t="s">
        <v>164</v>
      </c>
      <c r="E8" s="4"/>
      <c r="F8" s="4"/>
      <c r="G8" s="4"/>
      <c r="H8" s="4"/>
    </row>
    <row r="9" spans="1:8" ht="20" customHeight="1">
      <c r="A9" s="41" t="s">
        <v>8</v>
      </c>
      <c r="B9" s="34"/>
      <c r="D9" s="42" t="s">
        <v>165</v>
      </c>
      <c r="E9" s="4"/>
      <c r="F9" s="4"/>
      <c r="G9" s="4"/>
      <c r="H9" s="4"/>
    </row>
    <row r="10" spans="1:8" ht="13">
      <c r="A10" s="49"/>
      <c r="B10" s="35"/>
      <c r="C10" s="35"/>
      <c r="D10" s="35"/>
      <c r="E10" s="35"/>
      <c r="F10" s="35"/>
      <c r="G10" s="35"/>
      <c r="H10" s="35"/>
    </row>
    <row r="11" spans="1:8" ht="21.75" customHeight="1">
      <c r="A11" s="36" t="s">
        <v>16</v>
      </c>
      <c r="B11" s="37"/>
      <c r="C11" s="37"/>
      <c r="D11" s="37" t="s">
        <v>10</v>
      </c>
      <c r="E11" s="37" t="s">
        <v>17</v>
      </c>
      <c r="F11" s="37" t="s">
        <v>18</v>
      </c>
      <c r="G11" s="37" t="s">
        <v>19</v>
      </c>
      <c r="H11" s="37" t="s">
        <v>11</v>
      </c>
    </row>
    <row r="12" spans="1:8" ht="11.25" customHeight="1">
      <c r="A12" s="38">
        <v>1</v>
      </c>
      <c r="B12" s="39"/>
      <c r="C12" s="39"/>
      <c r="D12" s="39">
        <v>2</v>
      </c>
      <c r="E12" s="39">
        <v>3</v>
      </c>
      <c r="F12" s="39">
        <v>4</v>
      </c>
      <c r="G12" s="39">
        <v>5</v>
      </c>
      <c r="H12" s="39">
        <v>6</v>
      </c>
    </row>
    <row r="13" spans="1:8" s="15" customFormat="1" ht="11">
      <c r="A13" s="50"/>
      <c r="B13" s="22"/>
      <c r="C13" s="22"/>
      <c r="D13" s="22" t="s">
        <v>20</v>
      </c>
      <c r="E13" s="22"/>
      <c r="F13" s="54"/>
      <c r="G13" s="54"/>
      <c r="H13" s="55">
        <f>H147</f>
        <v>0</v>
      </c>
    </row>
    <row r="14" spans="1:8" s="15" customFormat="1" ht="11">
      <c r="A14" s="51"/>
      <c r="C14" s="17"/>
      <c r="D14" s="17" t="s">
        <v>21</v>
      </c>
      <c r="F14" s="56"/>
      <c r="G14" s="56"/>
      <c r="H14" s="57">
        <f>ROUND(SUM(H15:H29),2)</f>
        <v>0</v>
      </c>
    </row>
    <row r="15" spans="1:8" s="3" customFormat="1" ht="12">
      <c r="A15" s="23">
        <v>1</v>
      </c>
      <c r="B15" s="15"/>
      <c r="D15" s="24" t="s">
        <v>138</v>
      </c>
      <c r="E15" s="23" t="s">
        <v>24</v>
      </c>
      <c r="F15" s="58">
        <v>85.2</v>
      </c>
      <c r="G15" s="58"/>
      <c r="H15" s="58">
        <f t="shared" ref="H15:H29" si="0">ROUND(SUM(F15*G15),2)</f>
        <v>0</v>
      </c>
    </row>
    <row r="16" spans="1:8" s="3" customFormat="1" ht="12">
      <c r="A16" s="23">
        <v>2</v>
      </c>
      <c r="B16" s="15"/>
      <c r="D16" s="24" t="s">
        <v>110</v>
      </c>
      <c r="E16" s="23" t="s">
        <v>22</v>
      </c>
      <c r="F16" s="58">
        <v>343</v>
      </c>
      <c r="G16" s="58"/>
      <c r="H16" s="58">
        <f t="shared" si="0"/>
        <v>0</v>
      </c>
    </row>
    <row r="17" spans="1:8" s="3" customFormat="1" ht="12">
      <c r="A17" s="23">
        <v>3</v>
      </c>
      <c r="B17" s="15"/>
      <c r="D17" s="24" t="s">
        <v>43</v>
      </c>
      <c r="E17" s="23" t="s">
        <v>24</v>
      </c>
      <c r="F17" s="58">
        <v>12.8</v>
      </c>
      <c r="G17" s="58"/>
      <c r="H17" s="58">
        <f t="shared" si="0"/>
        <v>0</v>
      </c>
    </row>
    <row r="18" spans="1:8" s="3" customFormat="1" ht="12">
      <c r="A18" s="23">
        <v>4</v>
      </c>
      <c r="B18" s="15"/>
      <c r="D18" s="24" t="s">
        <v>139</v>
      </c>
      <c r="E18" s="23" t="s">
        <v>24</v>
      </c>
      <c r="F18" s="58">
        <v>8.8000000000000007</v>
      </c>
      <c r="G18" s="58"/>
      <c r="H18" s="58">
        <f t="shared" si="0"/>
        <v>0</v>
      </c>
    </row>
    <row r="19" spans="1:8" s="3" customFormat="1" ht="12">
      <c r="A19" s="23">
        <v>5</v>
      </c>
      <c r="B19" s="15"/>
      <c r="D19" s="24" t="s">
        <v>111</v>
      </c>
      <c r="E19" s="23" t="s">
        <v>24</v>
      </c>
      <c r="F19" s="58">
        <v>8.9600000000000009</v>
      </c>
      <c r="G19" s="58"/>
      <c r="H19" s="58">
        <f t="shared" si="0"/>
        <v>0</v>
      </c>
    </row>
    <row r="20" spans="1:8" s="3" customFormat="1" ht="24">
      <c r="A20" s="23">
        <v>6</v>
      </c>
      <c r="B20" s="15"/>
      <c r="D20" s="24" t="s">
        <v>44</v>
      </c>
      <c r="E20" s="23" t="s">
        <v>24</v>
      </c>
      <c r="F20" s="58">
        <v>4.9800000000000004</v>
      </c>
      <c r="G20" s="58"/>
      <c r="H20" s="58">
        <f t="shared" si="0"/>
        <v>0</v>
      </c>
    </row>
    <row r="21" spans="1:8" s="3" customFormat="1" ht="12">
      <c r="A21" s="23">
        <v>7</v>
      </c>
      <c r="B21" s="15"/>
      <c r="D21" s="24" t="s">
        <v>45</v>
      </c>
      <c r="E21" s="23" t="s">
        <v>41</v>
      </c>
      <c r="F21" s="58">
        <v>78</v>
      </c>
      <c r="G21" s="58"/>
      <c r="H21" s="58">
        <f t="shared" si="0"/>
        <v>0</v>
      </c>
    </row>
    <row r="22" spans="1:8" s="3" customFormat="1" ht="24">
      <c r="A22" s="23">
        <v>8</v>
      </c>
      <c r="B22" s="15"/>
      <c r="D22" s="24" t="s">
        <v>140</v>
      </c>
      <c r="E22" s="23" t="s">
        <v>24</v>
      </c>
      <c r="F22" s="58">
        <v>0.88</v>
      </c>
      <c r="G22" s="58"/>
      <c r="H22" s="58">
        <f t="shared" si="0"/>
        <v>0</v>
      </c>
    </row>
    <row r="23" spans="1:8" s="3" customFormat="1" ht="12">
      <c r="A23" s="23">
        <v>9</v>
      </c>
      <c r="B23" s="15"/>
      <c r="D23" s="24" t="s">
        <v>38</v>
      </c>
      <c r="E23" s="23" t="s">
        <v>24</v>
      </c>
      <c r="F23" s="58">
        <v>6</v>
      </c>
      <c r="G23" s="58"/>
      <c r="H23" s="58">
        <f t="shared" si="0"/>
        <v>0</v>
      </c>
    </row>
    <row r="24" spans="1:8" s="3" customFormat="1" ht="12">
      <c r="A24" s="23">
        <v>10</v>
      </c>
      <c r="B24" s="15"/>
      <c r="D24" s="24" t="s">
        <v>112</v>
      </c>
      <c r="E24" s="23" t="s">
        <v>22</v>
      </c>
      <c r="F24" s="58">
        <v>80</v>
      </c>
      <c r="G24" s="58"/>
      <c r="H24" s="58">
        <f t="shared" si="0"/>
        <v>0</v>
      </c>
    </row>
    <row r="25" spans="1:8" s="3" customFormat="1" ht="12">
      <c r="A25" s="23">
        <v>11</v>
      </c>
      <c r="B25" s="15"/>
      <c r="D25" s="24" t="s">
        <v>39</v>
      </c>
      <c r="E25" s="23" t="s">
        <v>37</v>
      </c>
      <c r="F25" s="58">
        <v>0.2</v>
      </c>
      <c r="G25" s="58"/>
      <c r="H25" s="58">
        <f t="shared" si="0"/>
        <v>0</v>
      </c>
    </row>
    <row r="26" spans="1:8" s="3" customFormat="1" ht="12">
      <c r="A26" s="23">
        <v>12</v>
      </c>
      <c r="B26" s="15"/>
      <c r="D26" s="24" t="s">
        <v>25</v>
      </c>
      <c r="E26" s="23" t="s">
        <v>24</v>
      </c>
      <c r="F26" s="58">
        <f>SUM(F15+F17+F18+F19+F20+F22)</f>
        <v>121.61999999999999</v>
      </c>
      <c r="G26" s="58"/>
      <c r="H26" s="58">
        <f t="shared" si="0"/>
        <v>0</v>
      </c>
    </row>
    <row r="27" spans="1:8" s="3" customFormat="1" ht="12">
      <c r="A27" s="23">
        <v>13</v>
      </c>
      <c r="B27" s="15"/>
      <c r="D27" s="24" t="s">
        <v>26</v>
      </c>
      <c r="E27" s="23" t="s">
        <v>24</v>
      </c>
      <c r="F27" s="58">
        <f>SUM(F26)</f>
        <v>121.61999999999999</v>
      </c>
      <c r="G27" s="58"/>
      <c r="H27" s="58">
        <f t="shared" si="0"/>
        <v>0</v>
      </c>
    </row>
    <row r="28" spans="1:8" s="3" customFormat="1" ht="12">
      <c r="A28" s="23">
        <v>14</v>
      </c>
      <c r="B28" s="15"/>
      <c r="D28" s="24" t="s">
        <v>27</v>
      </c>
      <c r="E28" s="23" t="s">
        <v>24</v>
      </c>
      <c r="F28" s="58">
        <f>SUM(F27)</f>
        <v>121.61999999999999</v>
      </c>
      <c r="G28" s="58"/>
      <c r="H28" s="58">
        <f t="shared" si="0"/>
        <v>0</v>
      </c>
    </row>
    <row r="29" spans="1:8" s="3" customFormat="1" ht="12">
      <c r="A29" s="23">
        <v>15</v>
      </c>
      <c r="B29" s="15"/>
      <c r="D29" s="24" t="s">
        <v>46</v>
      </c>
      <c r="E29" s="23" t="s">
        <v>24</v>
      </c>
      <c r="F29" s="58">
        <f>SUM(F28)</f>
        <v>121.61999999999999</v>
      </c>
      <c r="G29" s="58"/>
      <c r="H29" s="58">
        <f t="shared" si="0"/>
        <v>0</v>
      </c>
    </row>
    <row r="30" spans="1:8" s="3" customFormat="1" ht="11">
      <c r="A30" s="23"/>
      <c r="B30" s="23"/>
      <c r="D30" s="24"/>
      <c r="E30" s="23"/>
      <c r="F30" s="58"/>
      <c r="G30" s="58"/>
      <c r="H30" s="58"/>
    </row>
    <row r="31" spans="1:8" s="15" customFormat="1" ht="11">
      <c r="A31" s="51"/>
      <c r="C31" s="17"/>
      <c r="D31" s="17" t="s">
        <v>28</v>
      </c>
      <c r="F31" s="56"/>
      <c r="G31" s="58"/>
      <c r="H31" s="57">
        <f>ROUND(SUM(H32:H38),2)</f>
        <v>0</v>
      </c>
    </row>
    <row r="32" spans="1:8" s="3" customFormat="1" ht="12">
      <c r="A32" s="23">
        <v>16</v>
      </c>
      <c r="B32" s="15"/>
      <c r="D32" s="24" t="s">
        <v>113</v>
      </c>
      <c r="E32" s="23" t="s">
        <v>24</v>
      </c>
      <c r="F32" s="58">
        <v>7.4</v>
      </c>
      <c r="G32" s="58"/>
      <c r="H32" s="58">
        <f t="shared" ref="H32:H38" si="1">ROUND(SUM(F32*G32),2)</f>
        <v>0</v>
      </c>
    </row>
    <row r="33" spans="1:8" s="3" customFormat="1" ht="12">
      <c r="A33" s="23">
        <v>17</v>
      </c>
      <c r="B33" s="15"/>
      <c r="D33" s="24" t="s">
        <v>114</v>
      </c>
      <c r="E33" s="23" t="s">
        <v>40</v>
      </c>
      <c r="F33" s="58">
        <v>46</v>
      </c>
      <c r="G33" s="58"/>
      <c r="H33" s="58">
        <f t="shared" si="1"/>
        <v>0</v>
      </c>
    </row>
    <row r="34" spans="1:8" s="3" customFormat="1" ht="12">
      <c r="A34" s="23">
        <v>18</v>
      </c>
      <c r="B34" s="15"/>
      <c r="D34" s="24" t="s">
        <v>47</v>
      </c>
      <c r="E34" s="23" t="s">
        <v>24</v>
      </c>
      <c r="F34" s="58">
        <v>5.23</v>
      </c>
      <c r="G34" s="58"/>
      <c r="H34" s="58">
        <f t="shared" si="1"/>
        <v>0</v>
      </c>
    </row>
    <row r="35" spans="1:8" s="3" customFormat="1" ht="12">
      <c r="A35" s="23">
        <v>19</v>
      </c>
      <c r="B35" s="15"/>
      <c r="D35" s="24" t="s">
        <v>159</v>
      </c>
      <c r="E35" s="23" t="s">
        <v>40</v>
      </c>
      <c r="F35" s="58">
        <v>82</v>
      </c>
      <c r="G35" s="58"/>
      <c r="H35" s="58">
        <f t="shared" si="1"/>
        <v>0</v>
      </c>
    </row>
    <row r="36" spans="1:8" s="3" customFormat="1" ht="12">
      <c r="A36" s="23">
        <v>20</v>
      </c>
      <c r="B36" s="15"/>
      <c r="D36" s="24" t="s">
        <v>137</v>
      </c>
      <c r="E36" s="23" t="s">
        <v>40</v>
      </c>
      <c r="F36" s="58">
        <v>82</v>
      </c>
      <c r="G36" s="58"/>
      <c r="H36" s="58">
        <f t="shared" si="1"/>
        <v>0</v>
      </c>
    </row>
    <row r="37" spans="1:8" s="3" customFormat="1" ht="12">
      <c r="A37" s="23">
        <v>21</v>
      </c>
      <c r="B37" s="15"/>
      <c r="D37" s="24" t="s">
        <v>161</v>
      </c>
      <c r="E37" s="23" t="s">
        <v>24</v>
      </c>
      <c r="F37" s="58">
        <v>1.2</v>
      </c>
      <c r="G37" s="58"/>
      <c r="H37" s="58">
        <f t="shared" si="1"/>
        <v>0</v>
      </c>
    </row>
    <row r="38" spans="1:8" s="3" customFormat="1" ht="24">
      <c r="A38" s="23">
        <v>22</v>
      </c>
      <c r="B38" s="15"/>
      <c r="D38" s="24" t="s">
        <v>141</v>
      </c>
      <c r="E38" s="23" t="s">
        <v>40</v>
      </c>
      <c r="F38" s="58">
        <v>6</v>
      </c>
      <c r="G38" s="58"/>
      <c r="H38" s="58">
        <f t="shared" si="1"/>
        <v>0</v>
      </c>
    </row>
    <row r="39" spans="1:8" s="3" customFormat="1" ht="11">
      <c r="A39" s="23"/>
      <c r="B39" s="15"/>
      <c r="D39" s="24"/>
      <c r="E39" s="23"/>
      <c r="F39" s="58"/>
      <c r="G39" s="58"/>
      <c r="H39" s="58"/>
    </row>
    <row r="40" spans="1:8" s="15" customFormat="1" ht="11">
      <c r="C40" s="17"/>
      <c r="D40" s="17" t="s">
        <v>29</v>
      </c>
      <c r="F40" s="56"/>
      <c r="G40" s="58"/>
      <c r="H40" s="57">
        <f>SUM(H41:H49)</f>
        <v>0</v>
      </c>
    </row>
    <row r="41" spans="1:8" s="3" customFormat="1" ht="12">
      <c r="A41" s="23">
        <v>23</v>
      </c>
      <c r="B41" s="15"/>
      <c r="D41" s="24" t="s">
        <v>135</v>
      </c>
      <c r="E41" s="23" t="s">
        <v>36</v>
      </c>
      <c r="F41" s="58">
        <v>98</v>
      </c>
      <c r="G41" s="58"/>
      <c r="H41" s="58">
        <f t="shared" ref="H41:H49" si="2">ROUND(SUM(F41*G41),2)</f>
        <v>0</v>
      </c>
    </row>
    <row r="42" spans="1:8" s="3" customFormat="1" ht="12">
      <c r="A42" s="23">
        <v>24</v>
      </c>
      <c r="B42" s="15"/>
      <c r="D42" s="24" t="s">
        <v>56</v>
      </c>
      <c r="E42" s="23" t="s">
        <v>22</v>
      </c>
      <c r="F42" s="58">
        <v>343</v>
      </c>
      <c r="G42" s="58"/>
      <c r="H42" s="58">
        <f t="shared" si="2"/>
        <v>0</v>
      </c>
    </row>
    <row r="43" spans="1:8" s="3" customFormat="1" ht="12">
      <c r="A43" s="23">
        <v>25</v>
      </c>
      <c r="B43" s="15"/>
      <c r="D43" s="24" t="s">
        <v>57</v>
      </c>
      <c r="E43" s="23" t="s">
        <v>22</v>
      </c>
      <c r="F43" s="58">
        <f>SUM(F42)</f>
        <v>343</v>
      </c>
      <c r="G43" s="58"/>
      <c r="H43" s="58">
        <f t="shared" si="2"/>
        <v>0</v>
      </c>
    </row>
    <row r="44" spans="1:8" s="3" customFormat="1" ht="12">
      <c r="A44" s="23">
        <v>26</v>
      </c>
      <c r="B44" s="15"/>
      <c r="D44" s="24" t="s">
        <v>115</v>
      </c>
      <c r="E44" s="23" t="s">
        <v>36</v>
      </c>
      <c r="F44" s="58">
        <v>66</v>
      </c>
      <c r="G44" s="58"/>
      <c r="H44" s="58">
        <f t="shared" si="2"/>
        <v>0</v>
      </c>
    </row>
    <row r="45" spans="1:8" s="3" customFormat="1" ht="12">
      <c r="A45" s="23">
        <v>27</v>
      </c>
      <c r="B45" s="15"/>
      <c r="D45" s="24" t="s">
        <v>58</v>
      </c>
      <c r="E45" s="23" t="s">
        <v>22</v>
      </c>
      <c r="F45" s="58">
        <f>F42</f>
        <v>343</v>
      </c>
      <c r="G45" s="58"/>
      <c r="H45" s="58">
        <f t="shared" si="2"/>
        <v>0</v>
      </c>
    </row>
    <row r="46" spans="1:8" s="3" customFormat="1" ht="12">
      <c r="A46" s="23">
        <v>28</v>
      </c>
      <c r="B46" s="15"/>
      <c r="D46" s="24" t="s">
        <v>59</v>
      </c>
      <c r="E46" s="23" t="s">
        <v>22</v>
      </c>
      <c r="F46" s="58">
        <f>SUM(F45)</f>
        <v>343</v>
      </c>
      <c r="G46" s="58"/>
      <c r="H46" s="58">
        <f t="shared" si="2"/>
        <v>0</v>
      </c>
    </row>
    <row r="47" spans="1:8" s="3" customFormat="1" ht="12">
      <c r="A47" s="23">
        <v>29</v>
      </c>
      <c r="B47" s="15"/>
      <c r="D47" s="24" t="s">
        <v>136</v>
      </c>
      <c r="E47" s="23" t="s">
        <v>36</v>
      </c>
      <c r="F47" s="58">
        <f>20</f>
        <v>20</v>
      </c>
      <c r="G47" s="58"/>
      <c r="H47" s="58">
        <f t="shared" si="2"/>
        <v>0</v>
      </c>
    </row>
    <row r="48" spans="1:8" s="3" customFormat="1" ht="12">
      <c r="A48" s="23">
        <v>30</v>
      </c>
      <c r="B48" s="15"/>
      <c r="D48" s="24" t="s">
        <v>58</v>
      </c>
      <c r="E48" s="23" t="s">
        <v>22</v>
      </c>
      <c r="F48" s="58">
        <f>F45</f>
        <v>343</v>
      </c>
      <c r="G48" s="58"/>
      <c r="H48" s="58">
        <f t="shared" si="2"/>
        <v>0</v>
      </c>
    </row>
    <row r="49" spans="1:8" s="3" customFormat="1" ht="12">
      <c r="A49" s="23">
        <v>31</v>
      </c>
      <c r="B49" s="15"/>
      <c r="D49" s="24" t="s">
        <v>59</v>
      </c>
      <c r="E49" s="23" t="s">
        <v>22</v>
      </c>
      <c r="F49" s="58">
        <f>SUM(F48)</f>
        <v>343</v>
      </c>
      <c r="G49" s="58"/>
      <c r="H49" s="58">
        <f t="shared" si="2"/>
        <v>0</v>
      </c>
    </row>
    <row r="50" spans="1:8" s="3" customFormat="1" ht="11">
      <c r="B50" s="23"/>
      <c r="D50" s="26"/>
      <c r="E50" s="25"/>
      <c r="F50" s="58"/>
      <c r="G50" s="58"/>
      <c r="H50" s="58"/>
    </row>
    <row r="51" spans="1:8" s="15" customFormat="1" ht="11">
      <c r="C51" s="17"/>
      <c r="D51" s="17" t="s">
        <v>30</v>
      </c>
      <c r="F51" s="56"/>
      <c r="G51" s="58"/>
      <c r="H51" s="57">
        <f>SUM(H52:H60)</f>
        <v>0</v>
      </c>
    </row>
    <row r="52" spans="1:8" s="28" customFormat="1" ht="12">
      <c r="A52" s="23">
        <v>32</v>
      </c>
      <c r="B52" s="15"/>
      <c r="C52" s="3"/>
      <c r="D52" s="24" t="s">
        <v>48</v>
      </c>
      <c r="E52" s="23" t="s">
        <v>22</v>
      </c>
      <c r="F52" s="58">
        <v>116</v>
      </c>
      <c r="G52" s="58"/>
      <c r="H52" s="58">
        <f t="shared" ref="H52:H59" si="3">ROUND(SUM(F52*G52),2)</f>
        <v>0</v>
      </c>
    </row>
    <row r="53" spans="1:8" s="28" customFormat="1" ht="12">
      <c r="A53" s="23">
        <v>33</v>
      </c>
      <c r="B53" s="15"/>
      <c r="C53" s="3"/>
      <c r="D53" s="24" t="s">
        <v>49</v>
      </c>
      <c r="E53" s="23" t="s">
        <v>22</v>
      </c>
      <c r="F53" s="58">
        <f>F52</f>
        <v>116</v>
      </c>
      <c r="G53" s="58"/>
      <c r="H53" s="58">
        <f t="shared" si="3"/>
        <v>0</v>
      </c>
    </row>
    <row r="54" spans="1:8" s="28" customFormat="1" ht="12">
      <c r="A54" s="23">
        <v>34</v>
      </c>
      <c r="B54" s="15"/>
      <c r="C54" s="3"/>
      <c r="D54" s="24" t="s">
        <v>50</v>
      </c>
      <c r="E54" s="23" t="s">
        <v>41</v>
      </c>
      <c r="F54" s="58">
        <v>36</v>
      </c>
      <c r="G54" s="58"/>
      <c r="H54" s="58">
        <f t="shared" si="3"/>
        <v>0</v>
      </c>
    </row>
    <row r="55" spans="1:8" s="28" customFormat="1" ht="12">
      <c r="A55" s="23">
        <v>35</v>
      </c>
      <c r="B55" s="15"/>
      <c r="C55" s="3"/>
      <c r="D55" s="24" t="s">
        <v>51</v>
      </c>
      <c r="E55" s="23" t="s">
        <v>41</v>
      </c>
      <c r="F55" s="58">
        <v>54</v>
      </c>
      <c r="G55" s="58"/>
      <c r="H55" s="58">
        <f t="shared" si="3"/>
        <v>0</v>
      </c>
    </row>
    <row r="56" spans="1:8" s="28" customFormat="1" ht="12">
      <c r="A56" s="23">
        <v>36</v>
      </c>
      <c r="B56" s="15"/>
      <c r="C56" s="3"/>
      <c r="D56" s="24" t="s">
        <v>52</v>
      </c>
      <c r="E56" s="23" t="s">
        <v>41</v>
      </c>
      <c r="F56" s="58">
        <v>92</v>
      </c>
      <c r="G56" s="58"/>
      <c r="H56" s="58">
        <f t="shared" si="3"/>
        <v>0</v>
      </c>
    </row>
    <row r="57" spans="1:8" s="28" customFormat="1" ht="12">
      <c r="A57" s="23">
        <v>37</v>
      </c>
      <c r="B57" s="15"/>
      <c r="C57" s="3"/>
      <c r="D57" s="24" t="s">
        <v>53</v>
      </c>
      <c r="E57" s="23" t="s">
        <v>36</v>
      </c>
      <c r="F57" s="58">
        <v>23.625</v>
      </c>
      <c r="G57" s="58"/>
      <c r="H57" s="58">
        <f t="shared" si="3"/>
        <v>0</v>
      </c>
    </row>
    <row r="58" spans="1:8" s="28" customFormat="1" ht="12">
      <c r="A58" s="23">
        <v>38</v>
      </c>
      <c r="B58" s="15"/>
      <c r="C58" s="3"/>
      <c r="D58" s="24" t="s">
        <v>54</v>
      </c>
      <c r="E58" s="23" t="s">
        <v>36</v>
      </c>
      <c r="F58" s="58">
        <v>23.63</v>
      </c>
      <c r="G58" s="58"/>
      <c r="H58" s="58">
        <f t="shared" si="3"/>
        <v>0</v>
      </c>
    </row>
    <row r="59" spans="1:8" s="28" customFormat="1" ht="12">
      <c r="A59" s="23">
        <v>39</v>
      </c>
      <c r="B59" s="15"/>
      <c r="C59" s="3"/>
      <c r="D59" s="24" t="s">
        <v>55</v>
      </c>
      <c r="E59" s="23" t="s">
        <v>22</v>
      </c>
      <c r="F59" s="58">
        <v>45</v>
      </c>
      <c r="G59" s="58"/>
      <c r="H59" s="58">
        <f t="shared" si="3"/>
        <v>0</v>
      </c>
    </row>
    <row r="60" spans="1:8" s="28" customFormat="1" ht="11">
      <c r="A60" s="23"/>
      <c r="B60" s="29"/>
      <c r="C60" s="30"/>
      <c r="D60" s="27"/>
      <c r="E60" s="29"/>
      <c r="F60" s="59"/>
      <c r="G60" s="59"/>
      <c r="H60" s="60"/>
    </row>
    <row r="61" spans="1:8" s="28" customFormat="1" ht="11">
      <c r="B61" s="29"/>
      <c r="C61" s="17"/>
      <c r="D61" s="17" t="s">
        <v>99</v>
      </c>
      <c r="E61" s="15"/>
      <c r="F61" s="56"/>
      <c r="G61" s="58"/>
      <c r="H61" s="57">
        <f>SUM(H62:H67)</f>
        <v>0</v>
      </c>
    </row>
    <row r="62" spans="1:8" s="28" customFormat="1" ht="24">
      <c r="A62" s="23">
        <v>40</v>
      </c>
      <c r="B62" s="15"/>
      <c r="C62" s="3"/>
      <c r="D62" s="24" t="s">
        <v>100</v>
      </c>
      <c r="E62" s="23" t="s">
        <v>22</v>
      </c>
      <c r="F62" s="58">
        <v>343</v>
      </c>
      <c r="G62" s="58"/>
      <c r="H62" s="58">
        <f t="shared" ref="H62:H67" si="4">ROUND(SUM(F62*G62),2)</f>
        <v>0</v>
      </c>
    </row>
    <row r="63" spans="1:8" s="28" customFormat="1" ht="12">
      <c r="A63" s="23">
        <v>41</v>
      </c>
      <c r="B63" s="15"/>
      <c r="C63" s="3"/>
      <c r="D63" s="24" t="s">
        <v>116</v>
      </c>
      <c r="E63" s="23" t="s">
        <v>37</v>
      </c>
      <c r="F63" s="58">
        <v>78.900000000000006</v>
      </c>
      <c r="G63" s="58"/>
      <c r="H63" s="58">
        <f t="shared" si="4"/>
        <v>0</v>
      </c>
    </row>
    <row r="64" spans="1:8" s="28" customFormat="1" ht="12">
      <c r="A64" s="23">
        <v>42</v>
      </c>
      <c r="B64" s="15"/>
      <c r="C64" s="3"/>
      <c r="D64" s="24" t="s">
        <v>95</v>
      </c>
      <c r="E64" s="23" t="s">
        <v>41</v>
      </c>
      <c r="F64" s="58">
        <v>380</v>
      </c>
      <c r="G64" s="58"/>
      <c r="H64" s="58">
        <f t="shared" si="4"/>
        <v>0</v>
      </c>
    </row>
    <row r="65" spans="1:8" s="28" customFormat="1" ht="24">
      <c r="A65" s="23">
        <v>43</v>
      </c>
      <c r="B65" s="15"/>
      <c r="C65" s="3"/>
      <c r="D65" s="24" t="s">
        <v>101</v>
      </c>
      <c r="E65" s="23" t="s">
        <v>41</v>
      </c>
      <c r="F65" s="58">
        <v>143</v>
      </c>
      <c r="G65" s="58"/>
      <c r="H65" s="58">
        <f t="shared" si="4"/>
        <v>0</v>
      </c>
    </row>
    <row r="66" spans="1:8" s="15" customFormat="1" ht="12">
      <c r="A66" s="23">
        <v>44</v>
      </c>
      <c r="C66" s="3"/>
      <c r="D66" s="24" t="s">
        <v>96</v>
      </c>
      <c r="E66" s="23" t="s">
        <v>97</v>
      </c>
      <c r="F66" s="58">
        <v>8</v>
      </c>
      <c r="G66" s="58"/>
      <c r="H66" s="58">
        <f t="shared" si="4"/>
        <v>0</v>
      </c>
    </row>
    <row r="67" spans="1:8" s="3" customFormat="1" ht="12">
      <c r="A67" s="23">
        <v>45</v>
      </c>
      <c r="B67" s="15"/>
      <c r="D67" s="24" t="s">
        <v>98</v>
      </c>
      <c r="E67" s="23" t="s">
        <v>22</v>
      </c>
      <c r="F67" s="58">
        <v>343</v>
      </c>
      <c r="G67" s="58"/>
      <c r="H67" s="58">
        <f t="shared" si="4"/>
        <v>0</v>
      </c>
    </row>
    <row r="68" spans="1:8" s="28" customFormat="1" ht="11">
      <c r="A68" s="23"/>
      <c r="B68" s="23"/>
      <c r="C68" s="3"/>
      <c r="D68" s="24"/>
      <c r="E68" s="58"/>
      <c r="G68" s="58"/>
      <c r="H68" s="58"/>
    </row>
    <row r="69" spans="1:8" s="28" customFormat="1" ht="11">
      <c r="B69" s="29"/>
      <c r="C69" s="17"/>
      <c r="D69" s="17" t="s">
        <v>72</v>
      </c>
      <c r="E69" s="15"/>
      <c r="F69" s="56"/>
      <c r="G69" s="58"/>
      <c r="H69" s="57">
        <f>SUM(H70:H103)</f>
        <v>0</v>
      </c>
    </row>
    <row r="70" spans="1:8" s="28" customFormat="1" ht="24">
      <c r="A70" s="23">
        <v>46</v>
      </c>
      <c r="B70" s="15"/>
      <c r="C70" s="3"/>
      <c r="D70" s="66" t="s">
        <v>117</v>
      </c>
      <c r="E70" s="23" t="s">
        <v>22</v>
      </c>
      <c r="F70" s="58">
        <v>120</v>
      </c>
      <c r="G70" s="58"/>
      <c r="H70" s="58">
        <f t="shared" ref="H70:H103" si="5">ROUND(SUM(F70*G70),2)</f>
        <v>0</v>
      </c>
    </row>
    <row r="71" spans="1:8" s="28" customFormat="1" ht="12">
      <c r="A71" s="23">
        <v>47</v>
      </c>
      <c r="B71" s="15"/>
      <c r="C71" s="3"/>
      <c r="D71" s="66" t="s">
        <v>62</v>
      </c>
      <c r="E71" s="23" t="s">
        <v>41</v>
      </c>
      <c r="F71" s="58">
        <v>118</v>
      </c>
      <c r="G71" s="58"/>
      <c r="H71" s="58">
        <f t="shared" si="5"/>
        <v>0</v>
      </c>
    </row>
    <row r="72" spans="1:8" s="28" customFormat="1" ht="24">
      <c r="A72" s="23">
        <v>48</v>
      </c>
      <c r="B72" s="15"/>
      <c r="C72" s="3"/>
      <c r="D72" s="66" t="s">
        <v>118</v>
      </c>
      <c r="E72" s="23" t="s">
        <v>40</v>
      </c>
      <c r="F72" s="58">
        <v>70</v>
      </c>
      <c r="G72" s="58"/>
      <c r="H72" s="58">
        <f t="shared" si="5"/>
        <v>0</v>
      </c>
    </row>
    <row r="73" spans="1:8" s="28" customFormat="1" ht="12">
      <c r="A73" s="23">
        <v>49</v>
      </c>
      <c r="B73" s="15"/>
      <c r="C73" s="3"/>
      <c r="D73" s="66" t="s">
        <v>123</v>
      </c>
      <c r="E73" s="23" t="s">
        <v>40</v>
      </c>
      <c r="F73" s="58">
        <v>24</v>
      </c>
      <c r="G73" s="58"/>
      <c r="H73" s="58">
        <f t="shared" si="5"/>
        <v>0</v>
      </c>
    </row>
    <row r="74" spans="1:8" s="28" customFormat="1" ht="24">
      <c r="A74" s="23">
        <v>50</v>
      </c>
      <c r="B74" s="15"/>
      <c r="C74" s="3"/>
      <c r="D74" s="66" t="s">
        <v>124</v>
      </c>
      <c r="E74" s="23" t="s">
        <v>40</v>
      </c>
      <c r="F74" s="58">
        <v>44</v>
      </c>
      <c r="G74" s="58"/>
      <c r="H74" s="58">
        <f t="shared" si="5"/>
        <v>0</v>
      </c>
    </row>
    <row r="75" spans="1:8" s="28" customFormat="1" ht="12">
      <c r="A75" s="23">
        <v>51</v>
      </c>
      <c r="B75" s="15"/>
      <c r="C75" s="3"/>
      <c r="D75" s="66" t="s">
        <v>103</v>
      </c>
      <c r="E75" s="23" t="s">
        <v>40</v>
      </c>
      <c r="F75" s="58">
        <v>20</v>
      </c>
      <c r="G75" s="58"/>
      <c r="H75" s="58">
        <f t="shared" si="5"/>
        <v>0</v>
      </c>
    </row>
    <row r="76" spans="1:8" s="28" customFormat="1" ht="12">
      <c r="A76" s="23">
        <v>52</v>
      </c>
      <c r="B76" s="15"/>
      <c r="C76" s="3"/>
      <c r="D76" s="66" t="s">
        <v>119</v>
      </c>
      <c r="E76" s="23" t="s">
        <v>40</v>
      </c>
      <c r="F76" s="58">
        <v>4</v>
      </c>
      <c r="G76" s="58"/>
      <c r="H76" s="58">
        <f t="shared" si="5"/>
        <v>0</v>
      </c>
    </row>
    <row r="77" spans="1:8" s="28" customFormat="1" ht="12">
      <c r="A77" s="23">
        <v>53</v>
      </c>
      <c r="B77" s="15"/>
      <c r="C77" s="3"/>
      <c r="D77" s="66" t="s">
        <v>104</v>
      </c>
      <c r="E77" s="23" t="s">
        <v>40</v>
      </c>
      <c r="F77" s="58">
        <v>22</v>
      </c>
      <c r="G77" s="58"/>
      <c r="H77" s="58">
        <f t="shared" si="5"/>
        <v>0</v>
      </c>
    </row>
    <row r="78" spans="1:8" s="28" customFormat="1" ht="12">
      <c r="A78" s="23">
        <v>54</v>
      </c>
      <c r="B78" s="15"/>
      <c r="C78" s="3"/>
      <c r="D78" s="66" t="s">
        <v>120</v>
      </c>
      <c r="E78" s="23" t="s">
        <v>23</v>
      </c>
      <c r="F78" s="58">
        <v>70</v>
      </c>
      <c r="G78" s="58"/>
      <c r="H78" s="58">
        <f t="shared" si="5"/>
        <v>0</v>
      </c>
    </row>
    <row r="79" spans="1:8" s="28" customFormat="1" ht="12">
      <c r="A79" s="23">
        <v>55</v>
      </c>
      <c r="B79" s="15"/>
      <c r="C79" s="3"/>
      <c r="D79" s="66" t="s">
        <v>125</v>
      </c>
      <c r="E79" s="23" t="s">
        <v>40</v>
      </c>
      <c r="F79" s="58">
        <v>2</v>
      </c>
      <c r="G79" s="58"/>
      <c r="H79" s="58">
        <f t="shared" si="5"/>
        <v>0</v>
      </c>
    </row>
    <row r="80" spans="1:8" s="28" customFormat="1" ht="12">
      <c r="A80" s="23">
        <v>56</v>
      </c>
      <c r="B80" s="15"/>
      <c r="C80" s="3"/>
      <c r="D80" s="66" t="s">
        <v>126</v>
      </c>
      <c r="E80" s="23" t="s">
        <v>40</v>
      </c>
      <c r="F80" s="58">
        <v>2</v>
      </c>
      <c r="G80" s="58"/>
      <c r="H80" s="58">
        <f t="shared" si="5"/>
        <v>0</v>
      </c>
    </row>
    <row r="81" spans="1:8" s="28" customFormat="1" ht="12">
      <c r="A81" s="23">
        <v>57</v>
      </c>
      <c r="B81" s="15"/>
      <c r="C81" s="3"/>
      <c r="D81" s="66" t="s">
        <v>127</v>
      </c>
      <c r="E81" s="23" t="s">
        <v>40</v>
      </c>
      <c r="F81" s="58">
        <v>8</v>
      </c>
      <c r="G81" s="58"/>
      <c r="H81" s="58">
        <f t="shared" si="5"/>
        <v>0</v>
      </c>
    </row>
    <row r="82" spans="1:8" s="28" customFormat="1" ht="12">
      <c r="A82" s="23">
        <v>58</v>
      </c>
      <c r="B82" s="15"/>
      <c r="C82" s="3"/>
      <c r="D82" s="66" t="s">
        <v>128</v>
      </c>
      <c r="E82" s="23" t="s">
        <v>102</v>
      </c>
      <c r="F82" s="58">
        <v>30</v>
      </c>
      <c r="G82" s="58"/>
      <c r="H82" s="58">
        <f t="shared" si="5"/>
        <v>0</v>
      </c>
    </row>
    <row r="83" spans="1:8" s="28" customFormat="1" ht="12">
      <c r="A83" s="23">
        <v>59</v>
      </c>
      <c r="B83" s="15"/>
      <c r="C83" s="3"/>
      <c r="D83" s="66" t="s">
        <v>129</v>
      </c>
      <c r="E83" s="23" t="s">
        <v>40</v>
      </c>
      <c r="F83" s="58">
        <v>40</v>
      </c>
      <c r="G83" s="58"/>
      <c r="H83" s="58">
        <f t="shared" si="5"/>
        <v>0</v>
      </c>
    </row>
    <row r="84" spans="1:8" s="28" customFormat="1" ht="12">
      <c r="A84" s="23">
        <v>60</v>
      </c>
      <c r="B84" s="15"/>
      <c r="C84" s="3"/>
      <c r="D84" s="66" t="s">
        <v>63</v>
      </c>
      <c r="E84" s="23" t="s">
        <v>40</v>
      </c>
      <c r="F84" s="58">
        <v>40</v>
      </c>
      <c r="G84" s="58"/>
      <c r="H84" s="58">
        <f t="shared" si="5"/>
        <v>0</v>
      </c>
    </row>
    <row r="85" spans="1:8" s="28" customFormat="1" ht="24">
      <c r="A85" s="23">
        <v>61</v>
      </c>
      <c r="B85" s="15"/>
      <c r="C85" s="3"/>
      <c r="D85" s="66" t="s">
        <v>121</v>
      </c>
      <c r="E85" s="23" t="s">
        <v>41</v>
      </c>
      <c r="F85" s="58">
        <v>28</v>
      </c>
      <c r="G85" s="58"/>
      <c r="H85" s="58">
        <f t="shared" si="5"/>
        <v>0</v>
      </c>
    </row>
    <row r="86" spans="1:8" s="28" customFormat="1" ht="12">
      <c r="A86" s="23">
        <v>62</v>
      </c>
      <c r="B86" s="15"/>
      <c r="C86" s="3"/>
      <c r="D86" s="66" t="s">
        <v>122</v>
      </c>
      <c r="E86" s="23" t="s">
        <v>22</v>
      </c>
      <c r="F86" s="58">
        <v>240</v>
      </c>
      <c r="G86" s="58"/>
      <c r="H86" s="58">
        <f t="shared" si="5"/>
        <v>0</v>
      </c>
    </row>
    <row r="87" spans="1:8" s="28" customFormat="1" ht="24">
      <c r="A87" s="23">
        <v>63</v>
      </c>
      <c r="B87" s="15"/>
      <c r="C87" s="3"/>
      <c r="D87" s="66" t="s">
        <v>130</v>
      </c>
      <c r="E87" s="23" t="s">
        <v>40</v>
      </c>
      <c r="F87" s="58">
        <v>4</v>
      </c>
      <c r="G87" s="58"/>
      <c r="H87" s="58">
        <f t="shared" si="5"/>
        <v>0</v>
      </c>
    </row>
    <row r="88" spans="1:8" s="28" customFormat="1" ht="24">
      <c r="A88" s="23">
        <v>64</v>
      </c>
      <c r="B88" s="15"/>
      <c r="C88" s="3"/>
      <c r="D88" s="66" t="s">
        <v>131</v>
      </c>
      <c r="E88" s="23" t="s">
        <v>40</v>
      </c>
      <c r="F88" s="58">
        <v>22</v>
      </c>
      <c r="G88" s="58"/>
      <c r="H88" s="58">
        <f t="shared" si="5"/>
        <v>0</v>
      </c>
    </row>
    <row r="89" spans="1:8" s="28" customFormat="1" ht="24">
      <c r="A89" s="23">
        <v>65</v>
      </c>
      <c r="B89" s="15"/>
      <c r="C89" s="3"/>
      <c r="D89" s="66" t="s">
        <v>132</v>
      </c>
      <c r="E89" s="23" t="s">
        <v>40</v>
      </c>
      <c r="F89" s="58">
        <v>12</v>
      </c>
      <c r="G89" s="58"/>
      <c r="H89" s="58">
        <f t="shared" si="5"/>
        <v>0</v>
      </c>
    </row>
    <row r="90" spans="1:8" s="28" customFormat="1" ht="24">
      <c r="A90" s="23">
        <v>66</v>
      </c>
      <c r="B90" s="15"/>
      <c r="C90" s="3"/>
      <c r="D90" s="66" t="s">
        <v>133</v>
      </c>
      <c r="E90" s="23" t="s">
        <v>40</v>
      </c>
      <c r="F90" s="58">
        <v>2</v>
      </c>
      <c r="G90" s="58"/>
      <c r="H90" s="58">
        <f t="shared" si="5"/>
        <v>0</v>
      </c>
    </row>
    <row r="91" spans="1:8" s="28" customFormat="1" ht="12">
      <c r="A91" s="23">
        <v>67</v>
      </c>
      <c r="B91" s="15"/>
      <c r="C91" s="3"/>
      <c r="D91" s="66" t="s">
        <v>134</v>
      </c>
      <c r="E91" s="23" t="s">
        <v>40</v>
      </c>
      <c r="F91" s="58">
        <v>4</v>
      </c>
      <c r="G91" s="58"/>
      <c r="H91" s="58">
        <f t="shared" si="5"/>
        <v>0</v>
      </c>
    </row>
    <row r="92" spans="1:8" s="28" customFormat="1" ht="12">
      <c r="A92" s="23">
        <v>68</v>
      </c>
      <c r="B92" s="15"/>
      <c r="C92" s="3"/>
      <c r="D92" s="66" t="s">
        <v>64</v>
      </c>
      <c r="E92" s="23" t="s">
        <v>60</v>
      </c>
      <c r="F92" s="58">
        <v>20</v>
      </c>
      <c r="G92" s="58"/>
      <c r="H92" s="58">
        <f t="shared" si="5"/>
        <v>0</v>
      </c>
    </row>
    <row r="93" spans="1:8" s="28" customFormat="1" ht="12">
      <c r="A93" s="23">
        <v>69</v>
      </c>
      <c r="B93" s="15"/>
      <c r="C93" s="3"/>
      <c r="D93" s="66" t="s">
        <v>65</v>
      </c>
      <c r="E93" s="23" t="s">
        <v>108</v>
      </c>
      <c r="F93" s="58">
        <v>1</v>
      </c>
      <c r="G93" s="58"/>
      <c r="H93" s="58">
        <f t="shared" si="5"/>
        <v>0</v>
      </c>
    </row>
    <row r="94" spans="1:8" s="28" customFormat="1" ht="12">
      <c r="A94" s="23">
        <v>70</v>
      </c>
      <c r="B94" s="15"/>
      <c r="C94" s="3"/>
      <c r="D94" s="66" t="s">
        <v>105</v>
      </c>
      <c r="E94" s="23" t="s">
        <v>60</v>
      </c>
      <c r="F94" s="58">
        <v>500</v>
      </c>
      <c r="G94" s="58"/>
      <c r="H94" s="58">
        <f t="shared" si="5"/>
        <v>0</v>
      </c>
    </row>
    <row r="95" spans="1:8" s="28" customFormat="1" ht="12">
      <c r="A95" s="23">
        <v>71</v>
      </c>
      <c r="B95" s="15"/>
      <c r="C95" s="3"/>
      <c r="D95" s="66" t="s">
        <v>106</v>
      </c>
      <c r="E95" s="23" t="s">
        <v>60</v>
      </c>
      <c r="F95" s="58">
        <v>300</v>
      </c>
      <c r="G95" s="58"/>
      <c r="H95" s="58">
        <f t="shared" si="5"/>
        <v>0</v>
      </c>
    </row>
    <row r="96" spans="1:8" s="28" customFormat="1" ht="12">
      <c r="A96" s="23">
        <v>72</v>
      </c>
      <c r="B96" s="15"/>
      <c r="C96" s="3"/>
      <c r="D96" s="66" t="s">
        <v>107</v>
      </c>
      <c r="E96" s="23" t="s">
        <v>60</v>
      </c>
      <c r="F96" s="58">
        <v>400</v>
      </c>
      <c r="G96" s="58"/>
      <c r="H96" s="58">
        <f t="shared" si="5"/>
        <v>0</v>
      </c>
    </row>
    <row r="97" spans="1:8" s="28" customFormat="1" ht="12">
      <c r="A97" s="23">
        <v>73</v>
      </c>
      <c r="B97" s="15"/>
      <c r="C97" s="3"/>
      <c r="D97" s="66" t="s">
        <v>66</v>
      </c>
      <c r="E97" s="23" t="s">
        <v>60</v>
      </c>
      <c r="F97" s="58">
        <v>500</v>
      </c>
      <c r="G97" s="58"/>
      <c r="H97" s="58">
        <f t="shared" si="5"/>
        <v>0</v>
      </c>
    </row>
    <row r="98" spans="1:8" s="28" customFormat="1" ht="12">
      <c r="A98" s="23">
        <v>74</v>
      </c>
      <c r="B98" s="15"/>
      <c r="C98" s="3"/>
      <c r="D98" s="66" t="s">
        <v>67</v>
      </c>
      <c r="E98" s="23" t="s">
        <v>60</v>
      </c>
      <c r="F98" s="58">
        <v>180</v>
      </c>
      <c r="G98" s="58"/>
      <c r="H98" s="58">
        <f t="shared" si="5"/>
        <v>0</v>
      </c>
    </row>
    <row r="99" spans="1:8" s="28" customFormat="1" ht="12">
      <c r="A99" s="23">
        <v>75</v>
      </c>
      <c r="B99" s="15"/>
      <c r="C99" s="3"/>
      <c r="D99" s="24" t="s">
        <v>68</v>
      </c>
      <c r="E99" s="23" t="s">
        <v>60</v>
      </c>
      <c r="F99" s="58">
        <v>40</v>
      </c>
      <c r="G99" s="58"/>
      <c r="H99" s="58">
        <f t="shared" si="5"/>
        <v>0</v>
      </c>
    </row>
    <row r="100" spans="1:8" s="28" customFormat="1" ht="12">
      <c r="A100" s="23">
        <v>76</v>
      </c>
      <c r="B100" s="15"/>
      <c r="C100" s="3"/>
      <c r="D100" s="24" t="s">
        <v>69</v>
      </c>
      <c r="E100" s="23" t="s">
        <v>23</v>
      </c>
      <c r="F100" s="58">
        <v>340</v>
      </c>
      <c r="G100" s="58"/>
      <c r="H100" s="58">
        <f t="shared" si="5"/>
        <v>0</v>
      </c>
    </row>
    <row r="101" spans="1:8" s="28" customFormat="1" ht="12">
      <c r="A101" s="23">
        <v>77</v>
      </c>
      <c r="B101" s="15"/>
      <c r="C101" s="3"/>
      <c r="D101" s="24" t="s">
        <v>70</v>
      </c>
      <c r="E101" s="23" t="s">
        <v>60</v>
      </c>
      <c r="F101" s="58">
        <v>28</v>
      </c>
      <c r="G101" s="58"/>
      <c r="H101" s="58">
        <f t="shared" si="5"/>
        <v>0</v>
      </c>
    </row>
    <row r="102" spans="1:8" s="28" customFormat="1" ht="12">
      <c r="A102" s="23">
        <v>78</v>
      </c>
      <c r="B102" s="15"/>
      <c r="C102" s="3"/>
      <c r="D102" s="24" t="s">
        <v>71</v>
      </c>
      <c r="E102" s="23" t="s">
        <v>60</v>
      </c>
      <c r="F102" s="58">
        <v>9</v>
      </c>
      <c r="G102" s="58"/>
      <c r="H102" s="58">
        <f t="shared" si="5"/>
        <v>0</v>
      </c>
    </row>
    <row r="103" spans="1:8" s="28" customFormat="1" ht="12">
      <c r="A103" s="23">
        <v>79</v>
      </c>
      <c r="B103" s="15"/>
      <c r="C103" s="3"/>
      <c r="D103" s="24" t="s">
        <v>92</v>
      </c>
      <c r="E103" s="23" t="s">
        <v>93</v>
      </c>
      <c r="F103" s="58">
        <v>1</v>
      </c>
      <c r="G103" s="58"/>
      <c r="H103" s="58">
        <f t="shared" si="5"/>
        <v>0</v>
      </c>
    </row>
    <row r="104" spans="1:8" s="28" customFormat="1" ht="11">
      <c r="B104" s="15"/>
      <c r="C104" s="3"/>
      <c r="D104" s="24"/>
      <c r="E104" s="23"/>
      <c r="F104" s="58"/>
      <c r="G104" s="58"/>
      <c r="H104" s="58"/>
    </row>
    <row r="105" spans="1:8" s="28" customFormat="1" ht="11">
      <c r="B105" s="15"/>
      <c r="C105" s="3"/>
      <c r="D105" s="17" t="s">
        <v>184</v>
      </c>
      <c r="E105" s="15"/>
      <c r="F105" s="56"/>
      <c r="G105" s="58"/>
      <c r="H105" s="57">
        <f>SUM(H107:H118)</f>
        <v>0</v>
      </c>
    </row>
    <row r="106" spans="1:8" s="28" customFormat="1" ht="12">
      <c r="B106" s="23"/>
      <c r="C106" s="3"/>
      <c r="D106" s="53" t="s">
        <v>173</v>
      </c>
      <c r="E106" s="23"/>
      <c r="F106" s="58"/>
      <c r="G106" s="58"/>
      <c r="H106" s="58"/>
    </row>
    <row r="107" spans="1:8" s="28" customFormat="1" ht="12">
      <c r="A107" s="23">
        <v>80</v>
      </c>
      <c r="B107" s="23"/>
      <c r="C107" s="3"/>
      <c r="D107" s="24" t="s">
        <v>174</v>
      </c>
      <c r="E107" s="23" t="s">
        <v>40</v>
      </c>
      <c r="F107" s="58">
        <v>1</v>
      </c>
      <c r="G107" s="58"/>
      <c r="H107" s="58">
        <f t="shared" ref="H107:H118" si="6">ROUND(SUM(F107*G107),2)</f>
        <v>0</v>
      </c>
    </row>
    <row r="108" spans="1:8" s="28" customFormat="1" ht="12">
      <c r="A108" s="23">
        <v>81</v>
      </c>
      <c r="B108" s="23"/>
      <c r="C108" s="3"/>
      <c r="D108" s="24" t="s">
        <v>94</v>
      </c>
      <c r="E108" s="23" t="s">
        <v>40</v>
      </c>
      <c r="F108" s="58">
        <v>2</v>
      </c>
      <c r="G108" s="58"/>
      <c r="H108" s="58">
        <f t="shared" si="6"/>
        <v>0</v>
      </c>
    </row>
    <row r="109" spans="1:8" s="28" customFormat="1" ht="12">
      <c r="A109" s="23">
        <v>82</v>
      </c>
      <c r="B109" s="23"/>
      <c r="C109" s="3"/>
      <c r="D109" s="24" t="s">
        <v>175</v>
      </c>
      <c r="E109" s="23" t="s">
        <v>40</v>
      </c>
      <c r="F109" s="58">
        <v>2</v>
      </c>
      <c r="G109" s="58"/>
      <c r="H109" s="58">
        <f t="shared" si="6"/>
        <v>0</v>
      </c>
    </row>
    <row r="110" spans="1:8" s="28" customFormat="1" ht="12">
      <c r="A110" s="23">
        <v>83</v>
      </c>
      <c r="B110" s="23"/>
      <c r="C110" s="3"/>
      <c r="D110" s="24" t="s">
        <v>176</v>
      </c>
      <c r="E110" s="23" t="s">
        <v>40</v>
      </c>
      <c r="F110" s="58">
        <v>1</v>
      </c>
      <c r="G110" s="58"/>
      <c r="H110" s="58">
        <f t="shared" si="6"/>
        <v>0</v>
      </c>
    </row>
    <row r="111" spans="1:8" s="28" customFormat="1" ht="12">
      <c r="A111" s="23">
        <v>84</v>
      </c>
      <c r="B111" s="23"/>
      <c r="C111" s="3"/>
      <c r="D111" s="24" t="s">
        <v>177</v>
      </c>
      <c r="E111" s="23" t="s">
        <v>40</v>
      </c>
      <c r="F111" s="58">
        <v>1</v>
      </c>
      <c r="G111" s="58"/>
      <c r="H111" s="58">
        <f t="shared" si="6"/>
        <v>0</v>
      </c>
    </row>
    <row r="112" spans="1:8" s="28" customFormat="1" ht="12">
      <c r="A112" s="23">
        <v>85</v>
      </c>
      <c r="B112" s="23"/>
      <c r="C112" s="3"/>
      <c r="D112" s="24" t="s">
        <v>178</v>
      </c>
      <c r="E112" s="23" t="s">
        <v>40</v>
      </c>
      <c r="F112" s="58">
        <v>1</v>
      </c>
      <c r="G112" s="58"/>
      <c r="H112" s="58">
        <f t="shared" si="6"/>
        <v>0</v>
      </c>
    </row>
    <row r="113" spans="1:8" s="28" customFormat="1" ht="12">
      <c r="B113" s="23"/>
      <c r="C113" s="3"/>
      <c r="D113" s="53" t="s">
        <v>179</v>
      </c>
      <c r="E113" s="3"/>
      <c r="F113" s="24"/>
      <c r="G113" s="58"/>
      <c r="H113" s="58"/>
    </row>
    <row r="114" spans="1:8" s="28" customFormat="1" ht="12">
      <c r="A114" s="23">
        <v>86</v>
      </c>
      <c r="B114" s="23"/>
      <c r="C114" s="3"/>
      <c r="D114" s="24" t="s">
        <v>185</v>
      </c>
      <c r="E114" s="23" t="s">
        <v>40</v>
      </c>
      <c r="F114" s="58">
        <v>2</v>
      </c>
      <c r="G114" s="58"/>
      <c r="H114" s="58">
        <f t="shared" si="6"/>
        <v>0</v>
      </c>
    </row>
    <row r="115" spans="1:8" s="28" customFormat="1" ht="12">
      <c r="A115" s="23">
        <v>87</v>
      </c>
      <c r="B115" s="23"/>
      <c r="C115" s="3"/>
      <c r="D115" s="24" t="s">
        <v>180</v>
      </c>
      <c r="E115" s="23" t="s">
        <v>40</v>
      </c>
      <c r="F115" s="58">
        <v>4</v>
      </c>
      <c r="G115" s="58"/>
      <c r="H115" s="58">
        <f t="shared" si="6"/>
        <v>0</v>
      </c>
    </row>
    <row r="116" spans="1:8" s="28" customFormat="1" ht="12">
      <c r="A116" s="23">
        <v>88</v>
      </c>
      <c r="B116" s="23"/>
      <c r="C116" s="3"/>
      <c r="D116" s="24" t="s">
        <v>181</v>
      </c>
      <c r="E116" s="23" t="s">
        <v>40</v>
      </c>
      <c r="F116" s="58">
        <v>4</v>
      </c>
      <c r="G116" s="58"/>
      <c r="H116" s="58">
        <f t="shared" si="6"/>
        <v>0</v>
      </c>
    </row>
    <row r="117" spans="1:8" s="28" customFormat="1" ht="24">
      <c r="A117" s="23">
        <v>89</v>
      </c>
      <c r="B117" s="23"/>
      <c r="C117" s="3"/>
      <c r="D117" s="24" t="s">
        <v>182</v>
      </c>
      <c r="E117" s="23" t="s">
        <v>40</v>
      </c>
      <c r="F117" s="58">
        <v>2</v>
      </c>
      <c r="G117" s="58"/>
      <c r="H117" s="58">
        <f t="shared" si="6"/>
        <v>0</v>
      </c>
    </row>
    <row r="118" spans="1:8" s="28" customFormat="1" ht="12">
      <c r="A118" s="23">
        <v>90</v>
      </c>
      <c r="B118" s="23"/>
      <c r="C118" s="3"/>
      <c r="D118" s="24" t="s">
        <v>183</v>
      </c>
      <c r="E118" s="23" t="s">
        <v>40</v>
      </c>
      <c r="F118" s="58">
        <v>2</v>
      </c>
      <c r="G118" s="58"/>
      <c r="H118" s="58">
        <f t="shared" si="6"/>
        <v>0</v>
      </c>
    </row>
    <row r="119" spans="1:8" s="28" customFormat="1" ht="11">
      <c r="B119" s="15"/>
      <c r="C119" s="3"/>
      <c r="D119" s="24"/>
      <c r="E119" s="23"/>
      <c r="F119" s="58"/>
      <c r="G119" s="58"/>
      <c r="H119" s="58"/>
    </row>
    <row r="120" spans="1:8" s="3" customFormat="1" ht="11">
      <c r="A120" s="23"/>
      <c r="B120" s="23"/>
      <c r="D120" s="17" t="s">
        <v>89</v>
      </c>
      <c r="E120" s="15"/>
      <c r="F120" s="56"/>
      <c r="G120" s="58"/>
      <c r="H120" s="57">
        <f>SUM(H121:H139)</f>
        <v>0</v>
      </c>
    </row>
    <row r="121" spans="1:8" s="3" customFormat="1" ht="12">
      <c r="A121" s="23">
        <v>91</v>
      </c>
      <c r="B121" s="15"/>
      <c r="D121" s="24" t="s">
        <v>73</v>
      </c>
      <c r="E121" s="23" t="s">
        <v>40</v>
      </c>
      <c r="F121" s="58">
        <v>1</v>
      </c>
      <c r="G121" s="58"/>
      <c r="H121" s="58">
        <f>ROUND(SUM(F121*G121),2)</f>
        <v>0</v>
      </c>
    </row>
    <row r="122" spans="1:8" s="3" customFormat="1" ht="12">
      <c r="A122" s="23"/>
      <c r="B122" s="15"/>
      <c r="D122" s="24" t="s">
        <v>74</v>
      </c>
      <c r="E122" s="23" t="s">
        <v>40</v>
      </c>
      <c r="F122" s="58">
        <v>1</v>
      </c>
      <c r="G122" s="58"/>
      <c r="H122" s="58"/>
    </row>
    <row r="123" spans="1:8" s="3" customFormat="1" ht="12">
      <c r="A123" s="23"/>
      <c r="B123" s="15"/>
      <c r="D123" s="24" t="s">
        <v>75</v>
      </c>
      <c r="E123" s="23" t="s">
        <v>40</v>
      </c>
      <c r="F123" s="58">
        <v>1</v>
      </c>
      <c r="G123" s="58"/>
      <c r="H123" s="58"/>
    </row>
    <row r="124" spans="1:8" s="3" customFormat="1" ht="12">
      <c r="A124" s="23"/>
      <c r="B124" s="15"/>
      <c r="D124" s="24" t="s">
        <v>76</v>
      </c>
      <c r="E124" s="23" t="s">
        <v>40</v>
      </c>
      <c r="F124" s="58">
        <v>1</v>
      </c>
      <c r="G124" s="58"/>
      <c r="H124" s="58"/>
    </row>
    <row r="125" spans="1:8" s="3" customFormat="1" ht="12">
      <c r="A125" s="23"/>
      <c r="B125" s="15"/>
      <c r="D125" s="24" t="s">
        <v>77</v>
      </c>
      <c r="E125" s="23" t="s">
        <v>40</v>
      </c>
      <c r="F125" s="58">
        <v>2</v>
      </c>
      <c r="G125" s="58"/>
      <c r="H125" s="58"/>
    </row>
    <row r="126" spans="1:8" s="3" customFormat="1" ht="12">
      <c r="A126" s="23"/>
      <c r="B126" s="15"/>
      <c r="D126" s="24" t="s">
        <v>78</v>
      </c>
      <c r="E126" s="23" t="s">
        <v>40</v>
      </c>
      <c r="F126" s="58">
        <v>1</v>
      </c>
      <c r="G126" s="58"/>
      <c r="H126" s="58"/>
    </row>
    <row r="127" spans="1:8" s="3" customFormat="1" ht="12">
      <c r="B127" s="15"/>
      <c r="D127" s="24" t="s">
        <v>79</v>
      </c>
      <c r="E127" s="23" t="s">
        <v>40</v>
      </c>
      <c r="F127" s="58">
        <v>2</v>
      </c>
      <c r="G127" s="58"/>
      <c r="H127" s="58"/>
    </row>
    <row r="128" spans="1:8" s="3" customFormat="1" ht="12">
      <c r="B128" s="15"/>
      <c r="D128" s="24" t="s">
        <v>80</v>
      </c>
      <c r="E128" s="23" t="s">
        <v>40</v>
      </c>
      <c r="F128" s="58">
        <v>1</v>
      </c>
      <c r="G128" s="58"/>
      <c r="H128" s="58"/>
    </row>
    <row r="129" spans="1:8" s="3" customFormat="1" ht="12">
      <c r="B129" s="15"/>
      <c r="D129" s="24" t="s">
        <v>81</v>
      </c>
      <c r="E129" s="23" t="s">
        <v>40</v>
      </c>
      <c r="F129" s="58">
        <v>1</v>
      </c>
      <c r="G129" s="58"/>
      <c r="H129" s="58"/>
    </row>
    <row r="130" spans="1:8" s="3" customFormat="1" ht="12">
      <c r="B130" s="15"/>
      <c r="D130" s="24" t="s">
        <v>82</v>
      </c>
      <c r="E130" s="23" t="s">
        <v>40</v>
      </c>
      <c r="F130" s="58">
        <v>1</v>
      </c>
      <c r="G130" s="58"/>
      <c r="H130" s="58"/>
    </row>
    <row r="131" spans="1:8" s="3" customFormat="1" ht="12">
      <c r="A131" s="23">
        <v>92</v>
      </c>
      <c r="B131" s="15"/>
      <c r="D131" s="24" t="s">
        <v>83</v>
      </c>
      <c r="E131" s="23" t="s">
        <v>40</v>
      </c>
      <c r="F131" s="58">
        <v>4</v>
      </c>
      <c r="G131" s="58"/>
      <c r="H131" s="58">
        <f t="shared" ref="H131:H139" si="7">ROUND(SUM(F131*G131),2)</f>
        <v>0</v>
      </c>
    </row>
    <row r="132" spans="1:8" s="3" customFormat="1" ht="12">
      <c r="A132" s="23">
        <v>93</v>
      </c>
      <c r="B132" s="15"/>
      <c r="D132" s="24" t="s">
        <v>84</v>
      </c>
      <c r="E132" s="23" t="s">
        <v>40</v>
      </c>
      <c r="F132" s="58">
        <v>4</v>
      </c>
      <c r="G132" s="58"/>
      <c r="H132" s="58">
        <f t="shared" si="7"/>
        <v>0</v>
      </c>
    </row>
    <row r="133" spans="1:8" s="3" customFormat="1" ht="12">
      <c r="A133" s="23">
        <v>94</v>
      </c>
      <c r="B133" s="15"/>
      <c r="D133" s="24" t="s">
        <v>85</v>
      </c>
      <c r="E133" s="23" t="s">
        <v>23</v>
      </c>
      <c r="F133" s="58">
        <v>170</v>
      </c>
      <c r="G133" s="58"/>
      <c r="H133" s="58">
        <f t="shared" si="7"/>
        <v>0</v>
      </c>
    </row>
    <row r="134" spans="1:8" s="3" customFormat="1" ht="12">
      <c r="A134" s="23">
        <v>95</v>
      </c>
      <c r="B134" s="15"/>
      <c r="D134" s="24" t="s">
        <v>86</v>
      </c>
      <c r="E134" s="23" t="s">
        <v>40</v>
      </c>
      <c r="F134" s="58">
        <v>4</v>
      </c>
      <c r="G134" s="58"/>
      <c r="H134" s="58">
        <f t="shared" si="7"/>
        <v>0</v>
      </c>
    </row>
    <row r="135" spans="1:8" s="3" customFormat="1" ht="12">
      <c r="A135" s="23">
        <v>96</v>
      </c>
      <c r="B135" s="15"/>
      <c r="D135" s="24" t="s">
        <v>109</v>
      </c>
      <c r="E135" s="23" t="s">
        <v>40</v>
      </c>
      <c r="F135" s="58">
        <v>4</v>
      </c>
      <c r="G135" s="58"/>
      <c r="H135" s="58">
        <f t="shared" si="7"/>
        <v>0</v>
      </c>
    </row>
    <row r="136" spans="1:8" s="3" customFormat="1" ht="12">
      <c r="A136" s="23">
        <v>97</v>
      </c>
      <c r="B136" s="15"/>
      <c r="D136" s="24" t="s">
        <v>87</v>
      </c>
      <c r="E136" s="23" t="s">
        <v>40</v>
      </c>
      <c r="F136" s="58">
        <v>1</v>
      </c>
      <c r="G136" s="58"/>
      <c r="H136" s="58">
        <f t="shared" si="7"/>
        <v>0</v>
      </c>
    </row>
    <row r="137" spans="1:8" s="3" customFormat="1" ht="12">
      <c r="A137" s="23">
        <v>98</v>
      </c>
      <c r="B137" s="15"/>
      <c r="D137" s="24" t="s">
        <v>91</v>
      </c>
      <c r="E137" s="23" t="s">
        <v>61</v>
      </c>
      <c r="F137" s="58">
        <v>1</v>
      </c>
      <c r="G137" s="58"/>
      <c r="H137" s="58">
        <f t="shared" si="7"/>
        <v>0</v>
      </c>
    </row>
    <row r="138" spans="1:8" s="3" customFormat="1" ht="12">
      <c r="A138" s="23">
        <v>99</v>
      </c>
      <c r="B138" s="15"/>
      <c r="D138" s="24" t="s">
        <v>88</v>
      </c>
      <c r="E138" s="23" t="s">
        <v>61</v>
      </c>
      <c r="F138" s="58">
        <v>1</v>
      </c>
      <c r="G138" s="58"/>
      <c r="H138" s="58">
        <f t="shared" si="7"/>
        <v>0</v>
      </c>
    </row>
    <row r="139" spans="1:8" s="3" customFormat="1" ht="12">
      <c r="A139" s="23"/>
      <c r="B139" s="15"/>
      <c r="D139" s="24" t="s">
        <v>167</v>
      </c>
      <c r="E139" s="23" t="s">
        <v>166</v>
      </c>
      <c r="F139" s="58">
        <v>1</v>
      </c>
      <c r="G139" s="58"/>
      <c r="H139" s="58">
        <f t="shared" si="7"/>
        <v>0</v>
      </c>
    </row>
    <row r="140" spans="1:8" s="3" customFormat="1" ht="11">
      <c r="B140" s="23"/>
      <c r="D140" s="24"/>
      <c r="E140" s="23"/>
      <c r="F140" s="58"/>
      <c r="G140" s="58"/>
      <c r="H140" s="58"/>
    </row>
    <row r="141" spans="1:8" s="15" customFormat="1" ht="11">
      <c r="C141" s="17"/>
      <c r="D141" s="17" t="s">
        <v>31</v>
      </c>
      <c r="F141" s="56"/>
      <c r="G141" s="58"/>
      <c r="H141" s="57">
        <f>SUM(H142:H145)</f>
        <v>0</v>
      </c>
    </row>
    <row r="142" spans="1:8" s="15" customFormat="1" ht="12">
      <c r="A142" s="23">
        <v>100</v>
      </c>
      <c r="C142" s="3"/>
      <c r="D142" s="24" t="s">
        <v>90</v>
      </c>
      <c r="E142" s="23" t="s">
        <v>32</v>
      </c>
      <c r="F142" s="58">
        <v>1</v>
      </c>
      <c r="G142" s="58"/>
      <c r="H142" s="58">
        <f>ROUND(SUM(F142*G142),2)</f>
        <v>0</v>
      </c>
    </row>
    <row r="143" spans="1:8" s="3" customFormat="1" ht="12">
      <c r="A143" s="23">
        <v>101</v>
      </c>
      <c r="B143" s="23"/>
      <c r="D143" s="24" t="s">
        <v>33</v>
      </c>
      <c r="E143" s="23" t="s">
        <v>32</v>
      </c>
      <c r="F143" s="58">
        <v>1</v>
      </c>
      <c r="G143" s="58"/>
      <c r="H143" s="58">
        <f>ROUND(SUM(F143*G143),2)</f>
        <v>0</v>
      </c>
    </row>
    <row r="144" spans="1:8" s="3" customFormat="1" ht="12">
      <c r="A144" s="23">
        <v>102</v>
      </c>
      <c r="B144" s="23"/>
      <c r="D144" s="24" t="s">
        <v>34</v>
      </c>
      <c r="E144" s="23" t="s">
        <v>32</v>
      </c>
      <c r="F144" s="58">
        <v>1</v>
      </c>
      <c r="G144" s="58"/>
      <c r="H144" s="58">
        <f>ROUND(SUM(F144*G144),2)</f>
        <v>0</v>
      </c>
    </row>
    <row r="145" spans="1:8" s="3" customFormat="1" ht="12">
      <c r="A145" s="23">
        <v>103</v>
      </c>
      <c r="B145" s="23"/>
      <c r="D145" s="24" t="s">
        <v>42</v>
      </c>
      <c r="E145" s="23" t="s">
        <v>61</v>
      </c>
      <c r="F145" s="58">
        <v>1</v>
      </c>
      <c r="G145" s="58"/>
      <c r="H145" s="58">
        <f>ROUND(SUM(F145*G145),2)</f>
        <v>0</v>
      </c>
    </row>
    <row r="146" spans="1:8" s="3" customFormat="1" ht="11">
      <c r="A146" s="23"/>
      <c r="B146" s="23"/>
      <c r="D146" s="24"/>
      <c r="E146" s="23"/>
      <c r="F146" s="58"/>
      <c r="G146" s="58"/>
      <c r="H146" s="58"/>
    </row>
    <row r="147" spans="1:8" s="19" customFormat="1" ht="11">
      <c r="A147" s="23"/>
      <c r="D147" s="20" t="s">
        <v>14</v>
      </c>
      <c r="F147" s="61"/>
      <c r="G147" s="61"/>
      <c r="H147" s="62">
        <f>H141+H120+H69+H61+H51+H40+H31+H14+H105</f>
        <v>0</v>
      </c>
    </row>
    <row r="148" spans="1:8" ht="11.25" customHeight="1">
      <c r="A148" s="23"/>
    </row>
  </sheetData>
  <mergeCells count="1">
    <mergeCell ref="A1:H1"/>
  </mergeCells>
  <phoneticPr fontId="1" type="noConversion"/>
  <pageMargins left="0.25" right="0.25" top="0.75" bottom="0.75" header="0.3" footer="0.3"/>
  <pageSetup paperSize="9" scale="91" fitToHeight="0" orientation="portrait" r:id="rId1"/>
  <headerFooter alignWithMargins="0"/>
  <rowBreaks count="1" manualBreakCount="1">
    <brk id="9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07F95-D2EB-4AA8-B824-9AF5BC1CD34B}">
  <sheetPr>
    <pageSetUpPr fitToPage="1"/>
  </sheetPr>
  <dimension ref="A1:H43"/>
  <sheetViews>
    <sheetView showGridLines="0" view="pageBreakPreview" zoomScale="130" zoomScaleNormal="100" zoomScaleSheetLayoutView="130" workbookViewId="0">
      <pane ySplit="12" topLeftCell="A13" activePane="bottomLeft" state="frozenSplit"/>
      <selection activeCell="M50" sqref="M50"/>
      <selection pane="bottomLeft" sqref="A1:H1"/>
    </sheetView>
  </sheetViews>
  <sheetFormatPr baseColWidth="10" defaultColWidth="9.1640625" defaultRowHeight="11.25" customHeight="1"/>
  <cols>
    <col min="1" max="1" width="5.5" style="52" customWidth="1"/>
    <col min="2" max="2" width="1" style="1" customWidth="1"/>
    <col min="3" max="3" width="3" style="1" customWidth="1"/>
    <col min="4" max="4" width="55.5" style="1" customWidth="1"/>
    <col min="5" max="5" width="4.5" style="1" customWidth="1"/>
    <col min="6" max="6" width="9.5" style="1" customWidth="1"/>
    <col min="7" max="7" width="10" style="1" customWidth="1"/>
    <col min="8" max="8" width="12.5" style="1" customWidth="1"/>
    <col min="9" max="16384" width="9.1640625" style="1"/>
  </cols>
  <sheetData>
    <row r="1" spans="1:8" ht="18" customHeight="1">
      <c r="A1" s="83" t="s">
        <v>186</v>
      </c>
      <c r="B1" s="84"/>
      <c r="C1" s="84"/>
      <c r="D1" s="84"/>
      <c r="E1" s="84"/>
      <c r="F1" s="84"/>
      <c r="G1" s="84"/>
      <c r="H1" s="84"/>
    </row>
    <row r="2" spans="1:8" ht="11.25" customHeight="1">
      <c r="A2" s="48" t="s">
        <v>2</v>
      </c>
      <c r="B2" s="4"/>
      <c r="C2" s="4"/>
      <c r="D2" s="4" t="s">
        <v>162</v>
      </c>
      <c r="E2" s="4"/>
      <c r="F2" s="4"/>
      <c r="G2" s="4"/>
      <c r="H2" s="4"/>
    </row>
    <row r="3" spans="1:8" ht="11.25" customHeight="1">
      <c r="A3" s="48" t="s">
        <v>3</v>
      </c>
      <c r="B3" s="4" t="e">
        <v>#REF!</v>
      </c>
      <c r="C3" s="4"/>
      <c r="D3" s="68" t="s">
        <v>172</v>
      </c>
      <c r="E3" s="4"/>
      <c r="F3" s="4"/>
      <c r="G3" s="4"/>
      <c r="H3" s="4"/>
    </row>
    <row r="4" spans="1:8" ht="11.25" customHeight="1">
      <c r="A4" s="48" t="s">
        <v>4</v>
      </c>
      <c r="B4" s="4"/>
      <c r="C4" s="4"/>
      <c r="D4" s="4"/>
      <c r="E4" s="4"/>
      <c r="F4" s="4"/>
      <c r="G4" s="4"/>
      <c r="H4" s="4"/>
    </row>
    <row r="5" spans="1:8" ht="11.25" customHeight="1">
      <c r="A5" s="41" t="s">
        <v>15</v>
      </c>
      <c r="B5" s="4" t="s">
        <v>0</v>
      </c>
      <c r="C5" s="4"/>
      <c r="D5" s="4"/>
      <c r="E5" s="4"/>
      <c r="F5" s="4"/>
      <c r="G5" s="4"/>
      <c r="H5" s="4"/>
    </row>
    <row r="6" spans="1:8" ht="5.25" customHeight="1">
      <c r="A6" s="41"/>
      <c r="B6" s="4"/>
      <c r="C6" s="4"/>
      <c r="D6" s="4"/>
      <c r="E6" s="4"/>
      <c r="F6" s="4"/>
      <c r="G6" s="4"/>
      <c r="H6" s="4"/>
    </row>
    <row r="7" spans="1:8" ht="11.25" customHeight="1">
      <c r="A7" s="41" t="s">
        <v>6</v>
      </c>
      <c r="C7" s="4"/>
      <c r="D7" s="33" t="s">
        <v>163</v>
      </c>
      <c r="E7" s="4"/>
      <c r="F7" s="4"/>
      <c r="G7" s="4"/>
      <c r="H7" s="4"/>
    </row>
    <row r="8" spans="1:8" ht="21.5" customHeight="1">
      <c r="A8" s="41" t="s">
        <v>35</v>
      </c>
      <c r="C8" s="4"/>
      <c r="D8" s="33" t="s">
        <v>164</v>
      </c>
      <c r="E8" s="4"/>
      <c r="F8" s="4"/>
      <c r="G8" s="4"/>
      <c r="H8" s="4"/>
    </row>
    <row r="9" spans="1:8" ht="20" customHeight="1">
      <c r="A9" s="41" t="s">
        <v>8</v>
      </c>
      <c r="B9" s="34"/>
      <c r="D9" s="42" t="s">
        <v>165</v>
      </c>
      <c r="E9" s="4"/>
      <c r="F9" s="4"/>
      <c r="G9" s="4"/>
      <c r="H9" s="4"/>
    </row>
    <row r="10" spans="1:8" ht="13">
      <c r="A10" s="49"/>
      <c r="B10" s="35"/>
      <c r="C10" s="35"/>
      <c r="D10" s="35"/>
      <c r="E10" s="35"/>
      <c r="F10" s="35"/>
      <c r="G10" s="35"/>
      <c r="H10" s="35"/>
    </row>
    <row r="11" spans="1:8" ht="21.75" customHeight="1">
      <c r="A11" s="36" t="s">
        <v>16</v>
      </c>
      <c r="B11" s="37"/>
      <c r="C11" s="37"/>
      <c r="D11" s="37" t="s">
        <v>10</v>
      </c>
      <c r="E11" s="37" t="s">
        <v>17</v>
      </c>
      <c r="F11" s="37" t="s">
        <v>18</v>
      </c>
      <c r="G11" s="37" t="s">
        <v>19</v>
      </c>
      <c r="H11" s="37" t="s">
        <v>11</v>
      </c>
    </row>
    <row r="12" spans="1:8" ht="11.25" customHeight="1">
      <c r="A12" s="38">
        <v>1</v>
      </c>
      <c r="B12" s="39"/>
      <c r="C12" s="39"/>
      <c r="D12" s="39">
        <v>2</v>
      </c>
      <c r="E12" s="39">
        <v>3</v>
      </c>
      <c r="F12" s="39">
        <v>4</v>
      </c>
      <c r="G12" s="39">
        <v>5</v>
      </c>
      <c r="H12" s="39">
        <v>6</v>
      </c>
    </row>
    <row r="13" spans="1:8" s="15" customFormat="1" ht="11">
      <c r="A13" s="50"/>
      <c r="B13" s="22"/>
      <c r="C13" s="22"/>
      <c r="D13" s="22" t="s">
        <v>20</v>
      </c>
      <c r="E13" s="22"/>
      <c r="F13" s="54"/>
      <c r="G13" s="54"/>
      <c r="H13" s="55">
        <f>H43</f>
        <v>0</v>
      </c>
    </row>
    <row r="14" spans="1:8" s="15" customFormat="1" ht="11">
      <c r="A14" s="45"/>
      <c r="B14" s="46"/>
      <c r="C14" s="46"/>
      <c r="D14" s="46"/>
      <c r="E14" s="46"/>
      <c r="F14" s="69"/>
      <c r="G14" s="69"/>
      <c r="H14" s="70"/>
    </row>
    <row r="15" spans="1:8" s="3" customFormat="1" ht="11">
      <c r="B15" s="17"/>
      <c r="C15" s="15"/>
      <c r="D15" s="71" t="s">
        <v>21</v>
      </c>
      <c r="E15" s="72"/>
      <c r="F15" s="73"/>
      <c r="G15" s="74"/>
      <c r="H15" s="75">
        <f>SUM(H16:H23)</f>
        <v>0</v>
      </c>
    </row>
    <row r="16" spans="1:8" s="3" customFormat="1" ht="12">
      <c r="A16" s="23">
        <v>1</v>
      </c>
      <c r="B16" s="15"/>
      <c r="D16" s="76" t="s">
        <v>143</v>
      </c>
      <c r="E16" s="77" t="s">
        <v>24</v>
      </c>
      <c r="F16" s="74">
        <f>39*0.34</f>
        <v>13.260000000000002</v>
      </c>
      <c r="G16" s="74"/>
      <c r="H16" s="74">
        <f t="shared" ref="H16:H23" si="0">ROUND(SUM(F16*G16),2)</f>
        <v>0</v>
      </c>
    </row>
    <row r="17" spans="1:8" s="3" customFormat="1" ht="12">
      <c r="A17" s="23">
        <v>2</v>
      </c>
      <c r="B17" s="15"/>
      <c r="D17" s="76" t="s">
        <v>144</v>
      </c>
      <c r="E17" s="77" t="s">
        <v>24</v>
      </c>
      <c r="F17" s="74">
        <f>48*0.066</f>
        <v>3.1680000000000001</v>
      </c>
      <c r="G17" s="74"/>
      <c r="H17" s="74">
        <f t="shared" si="0"/>
        <v>0</v>
      </c>
    </row>
    <row r="18" spans="1:8" s="3" customFormat="1" ht="12">
      <c r="A18" s="23">
        <v>3</v>
      </c>
      <c r="B18" s="15"/>
      <c r="D18" s="76" t="s">
        <v>151</v>
      </c>
      <c r="E18" s="77" t="s">
        <v>24</v>
      </c>
      <c r="F18" s="74">
        <f>F16+F17</f>
        <v>16.428000000000001</v>
      </c>
      <c r="G18" s="74"/>
      <c r="H18" s="74">
        <f t="shared" si="0"/>
        <v>0</v>
      </c>
    </row>
    <row r="19" spans="1:8" s="3" customFormat="1" ht="24">
      <c r="A19" s="23">
        <v>4</v>
      </c>
      <c r="B19" s="15"/>
      <c r="D19" s="76" t="s">
        <v>145</v>
      </c>
      <c r="E19" s="77" t="s">
        <v>24</v>
      </c>
      <c r="F19" s="74">
        <f>F18</f>
        <v>16.428000000000001</v>
      </c>
      <c r="G19" s="74"/>
      <c r="H19" s="74">
        <f t="shared" si="0"/>
        <v>0</v>
      </c>
    </row>
    <row r="20" spans="1:8" s="3" customFormat="1" ht="24">
      <c r="A20" s="23">
        <v>5</v>
      </c>
      <c r="B20" s="15"/>
      <c r="D20" s="76" t="s">
        <v>146</v>
      </c>
      <c r="E20" s="77" t="s">
        <v>24</v>
      </c>
      <c r="F20" s="74">
        <f>F18*7</f>
        <v>114.99600000000001</v>
      </c>
      <c r="G20" s="74"/>
      <c r="H20" s="74">
        <f t="shared" si="0"/>
        <v>0</v>
      </c>
    </row>
    <row r="21" spans="1:8" s="3" customFormat="1" ht="12">
      <c r="A21" s="23">
        <v>6</v>
      </c>
      <c r="B21" s="15"/>
      <c r="D21" s="76" t="s">
        <v>26</v>
      </c>
      <c r="E21" s="77" t="s">
        <v>24</v>
      </c>
      <c r="F21" s="74">
        <f>F18</f>
        <v>16.428000000000001</v>
      </c>
      <c r="G21" s="74"/>
      <c r="H21" s="74">
        <f t="shared" si="0"/>
        <v>0</v>
      </c>
    </row>
    <row r="22" spans="1:8" s="3" customFormat="1" ht="12">
      <c r="A22" s="23">
        <v>7</v>
      </c>
      <c r="B22" s="15"/>
      <c r="D22" s="76" t="s">
        <v>152</v>
      </c>
      <c r="E22" s="77" t="s">
        <v>24</v>
      </c>
      <c r="F22" s="74">
        <f>F18</f>
        <v>16.428000000000001</v>
      </c>
      <c r="G22" s="74"/>
      <c r="H22" s="74">
        <f t="shared" si="0"/>
        <v>0</v>
      </c>
    </row>
    <row r="23" spans="1:8" s="3" customFormat="1" ht="12">
      <c r="A23" s="23">
        <v>8</v>
      </c>
      <c r="B23" s="15"/>
      <c r="D23" s="76" t="s">
        <v>147</v>
      </c>
      <c r="E23" s="77" t="s">
        <v>97</v>
      </c>
      <c r="F23" s="74">
        <f>F18*2.1</f>
        <v>34.498800000000003</v>
      </c>
      <c r="G23" s="74"/>
      <c r="H23" s="74">
        <f t="shared" si="0"/>
        <v>0</v>
      </c>
    </row>
    <row r="24" spans="1:8" s="3" customFormat="1" ht="11">
      <c r="B24" s="15"/>
      <c r="D24" s="78"/>
      <c r="E24" s="79"/>
      <c r="F24" s="80"/>
      <c r="G24" s="74"/>
      <c r="H24" s="74"/>
    </row>
    <row r="25" spans="1:8" s="3" customFormat="1" ht="11">
      <c r="A25" s="23"/>
      <c r="B25" s="15"/>
      <c r="D25" s="71" t="s">
        <v>29</v>
      </c>
      <c r="E25" s="72"/>
      <c r="F25" s="73"/>
      <c r="G25" s="74"/>
      <c r="H25" s="75">
        <f>SUM(H26:H28)</f>
        <v>0</v>
      </c>
    </row>
    <row r="26" spans="1:8" s="3" customFormat="1" ht="12">
      <c r="A26" s="23">
        <v>9</v>
      </c>
      <c r="B26" s="15"/>
      <c r="C26" s="17"/>
      <c r="D26" s="76" t="s">
        <v>157</v>
      </c>
      <c r="E26" s="77" t="s">
        <v>22</v>
      </c>
      <c r="F26" s="74">
        <v>39</v>
      </c>
      <c r="G26" s="74"/>
      <c r="H26" s="74">
        <f>ROUND(SUM(F26*G26),2)</f>
        <v>0</v>
      </c>
    </row>
    <row r="27" spans="1:8" s="3" customFormat="1" ht="24">
      <c r="A27" s="23">
        <v>10</v>
      </c>
      <c r="B27" s="15"/>
      <c r="D27" s="76" t="s">
        <v>158</v>
      </c>
      <c r="E27" s="77" t="s">
        <v>22</v>
      </c>
      <c r="F27" s="74">
        <v>39</v>
      </c>
      <c r="G27" s="74"/>
      <c r="H27" s="74">
        <f>ROUND(SUM(F27*G27),2)</f>
        <v>0</v>
      </c>
    </row>
    <row r="28" spans="1:8" s="3" customFormat="1" ht="12">
      <c r="A28" s="23">
        <v>11</v>
      </c>
      <c r="B28" s="15"/>
      <c r="D28" s="76" t="s">
        <v>153</v>
      </c>
      <c r="E28" s="77" t="s">
        <v>22</v>
      </c>
      <c r="F28" s="74">
        <v>39</v>
      </c>
      <c r="G28" s="74"/>
      <c r="H28" s="74">
        <f>ROUND(SUM(F28*G28),2)</f>
        <v>0</v>
      </c>
    </row>
    <row r="29" spans="1:8" s="3" customFormat="1" ht="11">
      <c r="B29" s="15"/>
      <c r="D29" s="76"/>
      <c r="E29" s="76"/>
      <c r="F29" s="74"/>
      <c r="G29" s="74"/>
      <c r="H29" s="74"/>
    </row>
    <row r="30" spans="1:8" s="3" customFormat="1" ht="11">
      <c r="B30" s="15"/>
      <c r="D30" s="71" t="s">
        <v>148</v>
      </c>
      <c r="E30" s="81"/>
      <c r="F30" s="81"/>
      <c r="G30" s="81"/>
      <c r="H30" s="75">
        <f>SUM(H31:H33)</f>
        <v>0</v>
      </c>
    </row>
    <row r="31" spans="1:8" s="15" customFormat="1" ht="24">
      <c r="A31" s="23">
        <v>12</v>
      </c>
      <c r="C31" s="3"/>
      <c r="D31" s="76" t="s">
        <v>149</v>
      </c>
      <c r="E31" s="77" t="s">
        <v>23</v>
      </c>
      <c r="F31" s="74">
        <v>48</v>
      </c>
      <c r="G31" s="74"/>
      <c r="H31" s="74">
        <f>ROUND(SUM(F31*G31),2)</f>
        <v>0</v>
      </c>
    </row>
    <row r="32" spans="1:8" s="3" customFormat="1" ht="12">
      <c r="A32" s="23">
        <v>13</v>
      </c>
      <c r="B32" s="15"/>
      <c r="D32" s="76" t="s">
        <v>154</v>
      </c>
      <c r="E32" s="77" t="s">
        <v>40</v>
      </c>
      <c r="F32" s="74">
        <v>50</v>
      </c>
      <c r="G32" s="74"/>
      <c r="H32" s="74">
        <f>ROUND(SUM(F32*G32),2)</f>
        <v>0</v>
      </c>
    </row>
    <row r="33" spans="1:8" s="3" customFormat="1" ht="12">
      <c r="A33" s="23">
        <v>14</v>
      </c>
      <c r="B33" s="15"/>
      <c r="D33" s="76" t="s">
        <v>160</v>
      </c>
      <c r="E33" s="77" t="s">
        <v>24</v>
      </c>
      <c r="F33" s="74">
        <v>4.5999999999999996</v>
      </c>
      <c r="G33" s="74"/>
      <c r="H33" s="74">
        <f>ROUND(SUM(F33*G33),2)</f>
        <v>0</v>
      </c>
    </row>
    <row r="34" spans="1:8" s="3" customFormat="1" ht="11">
      <c r="B34" s="15"/>
      <c r="D34" s="82"/>
      <c r="E34" s="82"/>
      <c r="F34" s="82"/>
      <c r="G34" s="82"/>
      <c r="H34" s="82"/>
    </row>
    <row r="35" spans="1:8" s="3" customFormat="1" ht="11">
      <c r="B35" s="15"/>
      <c r="D35" s="71" t="s">
        <v>155</v>
      </c>
      <c r="E35" s="77"/>
      <c r="F35" s="74"/>
      <c r="G35" s="74"/>
      <c r="H35" s="75">
        <f>SUM(H36:H38)</f>
        <v>0</v>
      </c>
    </row>
    <row r="36" spans="1:8" s="3" customFormat="1" ht="12">
      <c r="A36" s="23">
        <v>15</v>
      </c>
      <c r="B36" s="15"/>
      <c r="D36" s="76" t="s">
        <v>169</v>
      </c>
      <c r="E36" s="77" t="s">
        <v>40</v>
      </c>
      <c r="F36" s="74">
        <v>1</v>
      </c>
      <c r="G36" s="74"/>
      <c r="H36" s="74">
        <f>ROUND(SUM(F36*G36),2)</f>
        <v>0</v>
      </c>
    </row>
    <row r="37" spans="1:8" s="3" customFormat="1" ht="24">
      <c r="A37" s="23">
        <v>16</v>
      </c>
      <c r="B37" s="15"/>
      <c r="D37" s="76" t="s">
        <v>170</v>
      </c>
      <c r="E37" s="77" t="s">
        <v>22</v>
      </c>
      <c r="F37" s="74">
        <v>32</v>
      </c>
      <c r="G37" s="74"/>
      <c r="H37" s="74">
        <f>ROUND(SUM(F37*G37),2)</f>
        <v>0</v>
      </c>
    </row>
    <row r="38" spans="1:8" s="3" customFormat="1" ht="12">
      <c r="A38" s="23">
        <v>17</v>
      </c>
      <c r="B38" s="15"/>
      <c r="D38" s="76" t="s">
        <v>171</v>
      </c>
      <c r="E38" s="77" t="s">
        <v>40</v>
      </c>
      <c r="F38" s="74">
        <v>1</v>
      </c>
      <c r="G38" s="74"/>
      <c r="H38" s="74">
        <f>ROUND(SUM(F38*G38),2)</f>
        <v>0</v>
      </c>
    </row>
    <row r="39" spans="1:8" s="3" customFormat="1" ht="11">
      <c r="A39" s="23"/>
      <c r="B39" s="15"/>
      <c r="D39" s="71" t="s">
        <v>150</v>
      </c>
      <c r="E39" s="77"/>
      <c r="F39" s="74"/>
      <c r="G39" s="74"/>
      <c r="H39" s="75">
        <f>SUM(H40:H40)</f>
        <v>0</v>
      </c>
    </row>
    <row r="40" spans="1:8" s="3" customFormat="1" ht="24">
      <c r="A40" s="23">
        <v>18</v>
      </c>
      <c r="B40" s="15"/>
      <c r="D40" s="76" t="s">
        <v>156</v>
      </c>
      <c r="E40" s="77" t="s">
        <v>97</v>
      </c>
      <c r="F40" s="74">
        <f>4*81.017</f>
        <v>324.06799999999998</v>
      </c>
      <c r="G40" s="74"/>
      <c r="H40" s="74">
        <f>ROUND(SUM(F40*G40),2)</f>
        <v>0</v>
      </c>
    </row>
    <row r="41" spans="1:8" s="3" customFormat="1" ht="11">
      <c r="A41" s="23"/>
      <c r="B41" s="15"/>
      <c r="D41" s="76"/>
      <c r="E41" s="77"/>
      <c r="F41" s="74"/>
      <c r="G41" s="74"/>
      <c r="H41" s="74"/>
    </row>
    <row r="42" spans="1:8" s="3" customFormat="1" ht="11">
      <c r="A42" s="23"/>
      <c r="B42" s="23"/>
      <c r="D42" s="24"/>
      <c r="E42" s="23"/>
      <c r="F42" s="58"/>
      <c r="G42" s="58"/>
      <c r="H42" s="58"/>
    </row>
    <row r="43" spans="1:8" s="19" customFormat="1" ht="11">
      <c r="A43" s="23"/>
      <c r="D43" s="20" t="s">
        <v>14</v>
      </c>
      <c r="F43" s="61"/>
      <c r="G43" s="61"/>
      <c r="H43" s="62">
        <f>H39+H35+H30+H25+H15</f>
        <v>0</v>
      </c>
    </row>
  </sheetData>
  <mergeCells count="1">
    <mergeCell ref="A1:H1"/>
  </mergeCells>
  <pageMargins left="0.25" right="0.25" top="0.75" bottom="0.75" header="0.3" footer="0.3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Rekapitulácia</vt:lpstr>
      <vt:lpstr>Rozpocet01</vt:lpstr>
      <vt:lpstr>Rozpocet03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Branislav Múčka</dc:creator>
  <cp:lastModifiedBy>Katarina Jombikova</cp:lastModifiedBy>
  <cp:lastPrinted>2023-06-01T11:35:49Z</cp:lastPrinted>
  <dcterms:created xsi:type="dcterms:W3CDTF">2010-09-09T09:24:09Z</dcterms:created>
  <dcterms:modified xsi:type="dcterms:W3CDTF">2026-02-23T21:51:24Z</dcterms:modified>
</cp:coreProperties>
</file>